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8\"/>
    </mc:Choice>
  </mc:AlternateContent>
  <bookViews>
    <workbookView xWindow="0" yWindow="0" windowWidth="20490" windowHeight="672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эфф.'!$A$1:$Q$73</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9" i="7"/>
  <c r="B69" i="35" l="1"/>
  <c r="H53" i="16"/>
  <c r="G39" i="16" l="1"/>
  <c r="H35" i="16"/>
  <c r="H39" i="16"/>
  <c r="G31" i="16"/>
  <c r="G53" i="16" l="1"/>
  <c r="H52" i="16"/>
  <c r="G52" i="16"/>
  <c r="H50" i="16"/>
  <c r="G50" i="16"/>
  <c r="H49" i="16"/>
  <c r="G49" i="16"/>
  <c r="G47" i="16"/>
  <c r="H44" i="16"/>
  <c r="G44" i="16"/>
  <c r="G43" i="16" l="1"/>
  <c r="H43" i="16" s="1"/>
  <c r="B26" i="35" l="1"/>
  <c r="B22" i="35"/>
  <c r="B25" i="35" l="1"/>
  <c r="B21" i="35"/>
  <c r="A5" i="35"/>
  <c r="A11" i="36" l="1"/>
  <c r="A15" i="35" l="1"/>
  <c r="A12" i="35" l="1"/>
  <c r="A15" i="5" l="1"/>
  <c r="A12" i="5"/>
  <c r="A12" i="16"/>
  <c r="A15" i="34"/>
  <c r="A12" i="34"/>
  <c r="A15" i="10"/>
  <c r="A12" i="10"/>
  <c r="A14" i="17"/>
  <c r="A11" i="17"/>
  <c r="A13" i="13"/>
  <c r="C23" i="6" l="1"/>
  <c r="C27"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<sst xmlns="http://schemas.openxmlformats.org/spreadsheetml/2006/main" count="1057" uniqueCount="563">
  <si>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</si>
  <si>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</si>
  <si>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</si>
  <si>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</si>
  <si>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</si>
  <si>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</si>
  <si>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</si>
  <si>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</si>
  <si>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</si>
  <si>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</si>
  <si>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</si>
  <si>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</si>
  <si>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</si>
  <si>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</si>
  <si>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</si>
  <si>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</si>
  <si>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</si>
  <si>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</si>
  <si>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</si>
  <si>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</si>
  <si>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</si>
  <si>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</si>
  <si>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</si>
  <si>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</si>
  <si>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</si>
  <si>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</si>
  <si>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</si>
  <si>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</si>
  <si>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</si>
  <si>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</si>
  <si>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</si>
  <si>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</si>
  <si>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</si>
  <si>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</si>
  <si>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</si>
  <si>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</si>
  <si>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</si>
  <si>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</si>
  <si>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</si>
  <si>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</si>
  <si>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</si>
  <si>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</si>
  <si>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</si>
  <si>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</si>
  <si>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</si>
  <si>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</si>
  <si>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</si>
  <si>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</si>
  <si>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</si>
  <si>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</si>
  <si>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</si>
  <si>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</si>
  <si>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</si>
  <si>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</si>
  <si>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</si>
  <si>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</si>
  <si>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</si>
  <si>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</si>
  <si>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</si>
  <si>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</si>
  <si>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</si>
  <si>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</si>
  <si>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</si>
  <si>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</si>
  <si>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</si>
  <si>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</si>
  <si>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</si>
  <si>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</si>
  <si>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</si>
  <si>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</si>
  <si>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</si>
  <si>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</si>
  <si>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</si>
  <si>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</si>
  <si>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</si>
  <si>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</si>
  <si>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</si>
  <si>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</si>
  <si>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</si>
  <si>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</si>
  <si>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</si>
  <si>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</si>
  <si>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</si>
  <si>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</si>
  <si>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</si>
  <si>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</si>
  <si>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</si>
  <si>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</si>
  <si>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</si>
  <si>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</si>
  <si>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</si>
  <si>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</si>
  <si>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</si>
  <si>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</si>
  <si>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</si>
  <si>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</si>
  <si>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</si>
  <si>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</si>
  <si>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</si>
  <si>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</si>
  <si>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</si>
  <si>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</si>
  <si>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</si>
  <si>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</si>
  <si>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</si>
  <si>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</si>
  <si>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</si>
  <si>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</si>
  <si>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</si>
  <si>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</si>
  <si>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</si>
  <si>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</si>
  <si>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</si>
  <si>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</si>
  <si>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</si>
  <si>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</si>
  <si>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</si>
  <si>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</si>
  <si>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</si>
  <si>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</si>
  <si>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</si>
  <si>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</si>
  <si>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</si>
  <si>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</si>
  <si>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</si>
  <si>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</si>
  <si>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</si>
  <si>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</si>
  <si>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</si>
  <si>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</si>
  <si>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</si>
  <si>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</si>
  <si>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</si>
  <si>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</si>
  <si>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</si>
  <si>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</si>
  <si>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</si>
  <si>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</si>
  <si>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</si>
  <si>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</si>
  <si>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</si>
  <si>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</si>
  <si>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</si>
  <si>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</si>
  <si>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</si>
  <si>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</si>
  <si>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</si>
  <si>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</si>
  <si>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</si>
  <si>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</si>
  <si>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</si>
  <si>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</si>
  <si>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</si>
  <si>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</si>
  <si>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</si>
  <si>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</si>
  <si>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</si>
  <si>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</si>
  <si>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</si>
  <si>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</si>
  <si>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</si>
  <si>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</si>
  <si>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</si>
  <si>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</si>
  <si>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</si>
  <si>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</si>
  <si>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</si>
  <si>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</si>
  <si>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</si>
  <si>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</si>
  <si>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</si>
  <si>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</si>
  <si>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</si>
  <si>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</si>
  <si>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</si>
  <si>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</si>
  <si>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</si>
  <si>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</si>
  <si>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</si>
  <si>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</si>
  <si>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</si>
  <si>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</si>
  <si>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</si>
  <si>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</si>
  <si>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</si>
  <si>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</si>
  <si>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</si>
  <si>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</si>
  <si>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</si>
  <si>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</si>
  <si>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</si>
  <si>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</si>
  <si>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</si>
  <si>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</si>
  <si>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</si>
  <si>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</si>
  <si>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</si>
  <si>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</si>
  <si>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</si>
  <si>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</si>
  <si>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</si>
  <si>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</si>
  <si>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</si>
  <si>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</si>
  <si>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</si>
  <si>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</si>
  <si>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</si>
  <si>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</si>
  <si>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</si>
  <si>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</si>
  <si>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</si>
  <si>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</si>
  <si>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</si>
  <si>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</si>
  <si>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</si>
  <si>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</si>
  <si>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</si>
  <si>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</si>
  <si>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</si>
  <si>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</si>
  <si>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</si>
  <si>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</si>
  <si>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</si>
  <si>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</si>
  <si>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</si>
  <si>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</si>
  <si>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</si>
  <si>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</si>
  <si>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</si>
  <si>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</si>
  <si>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</si>
  <si>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</si>
  <si>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</si>
  <si>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</si>
  <si>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</si>
  <si>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</si>
  <si>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</si>
  <si>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</si>
  <si>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</si>
  <si>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</si>
  <si>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</si>
  <si>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</si>
  <si>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</si>
  <si>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</si>
  <si>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</si>
  <si>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</si>
  <si>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</si>
  <si>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</si>
  <si>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</si>
  <si>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</si>
  <si>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</si>
  <si>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</si>
  <si>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</si>
  <si>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</si>
  <si>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</si>
  <si>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</si>
  <si>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</si>
  <si>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</si>
  <si>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</si>
  <si>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</si>
  <si>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</si>
  <si>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</si>
  <si>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</si>
  <si>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</si>
  <si>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</si>
  <si>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</si>
  <si>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</si>
  <si>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</si>
  <si>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</si>
  <si>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</si>
  <si>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</si>
  <si>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</si>
  <si>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</si>
  <si>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</si>
  <si>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</si>
  <si>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</si>
  <si>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</si>
  <si>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</si>
  <si>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</si>
  <si>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</si>
  <si>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</si>
  <si>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</si>
  <si>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</si>
  <si>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</si>
  <si>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</si>
  <si>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</si>
  <si>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</si>
  <si>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</si>
  <si>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</si>
  <si>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</si>
  <si>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</si>
  <si>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</si>
  <si>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</si>
  <si>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</si>
  <si>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</si>
  <si>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</si>
  <si>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</si>
  <si>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</si>
  <si>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</si>
  <si>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</si>
  <si>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</si>
  <si>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</si>
  <si>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</si>
  <si>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</si>
  <si>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</si>
  <si>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</si>
  <si>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</si>
  <si>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</si>
  <si>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</si>
  <si>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</si>
  <si>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</si>
  <si>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</si>
  <si>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</si>
  <si>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</si>
  <si>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</si>
  <si>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</si>
  <si>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</si>
  <si>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</si>
  <si>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</si>
  <si>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</si>
  <si>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</si>
  <si>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</si>
  <si>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</si>
  <si>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</si>
  <si>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</si>
  <si>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</si>
  <si>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</si>
  <si>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</si>
  <si>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</si>
  <si>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</si>
  <si>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</si>
  <si>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</si>
  <si>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</si>
  <si>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</si>
  <si>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</si>
  <si>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</si>
  <si>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</si>
  <si>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</si>
  <si>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</si>
  <si>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</si>
  <si>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</si>
  <si>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</si>
  <si>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</si>
  <si>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</si>
  <si>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</si>
  <si>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</si>
  <si>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</si>
  <si>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</si>
  <si>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</si>
  <si>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</si>
  <si>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</si>
  <si>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</si>
  <si>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</si>
  <si>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</si>
  <si>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</si>
  <si>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</si>
  <si>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</si>
  <si>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</si>
  <si>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</si>
  <si>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</si>
  <si>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</si>
  <si>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</si>
  <si>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</si>
  <si>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</si>
  <si>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</si>
  <si>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</si>
  <si>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</si>
  <si>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</si>
  <si>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</si>
  <si>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</si>
  <si>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</si>
  <si>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</si>
  <si>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</si>
  <si>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</si>
  <si>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</si>
  <si>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</si>
  <si>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</si>
  <si>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</si>
  <si>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</si>
  <si>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</si>
  <si>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</si>
  <si>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</si>
  <si>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</si>
  <si>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</si>
  <si>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</si>
  <si>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</si>
  <si>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</si>
  <si>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П</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</si>
  <si>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</si>
  <si>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</si>
  <si>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</si>
  <si>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</si>
  <si>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</si>
  <si>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</si>
  <si>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</si>
  <si>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</si>
  <si>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</si>
  <si>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</si>
  <si>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</si>
  <si>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</si>
  <si>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</si>
  <si>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</si>
  <si>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</si>
  <si>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</si>
  <si>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</si>
  <si>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</si>
  <si>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</si>
  <si>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</si>
  <si>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</si>
  <si>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</si>
  <si>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</si>
  <si>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</si>
  <si>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</si>
  <si>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</si>
  <si>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</si>
  <si>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</si>
  <si>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</si>
  <si>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</si>
  <si>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</si>
  <si>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</si>
  <si>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</si>
  <si>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</si>
  <si>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</si>
  <si>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</si>
  <si>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</si>
  <si>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</si>
  <si>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</si>
  <si>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</si>
  <si>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</si>
  <si>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</si>
  <si>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</si>
  <si>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</si>
  <si>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</si>
  <si>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</si>
  <si>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</si>
  <si>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</si>
  <si>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</si>
  <si>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</si>
  <si>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</si>
  <si>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</si>
  <si>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</si>
  <si>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</si>
  <si>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5.8.1.11 Единый стандарт (Положение о закупке) от 28.12.2018</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</si>
  <si>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</si>
  <si>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</si>
  <si>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</si>
  <si>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</si>
  <si>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</si>
  <si>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</si>
  <si>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</si>
  <si>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</si>
  <si>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</si>
  <si>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</si>
  <si>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</si>
  <si>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</si>
  <si>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</si>
  <si>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</si>
  <si>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Год раскрытия информации: 2022 год</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</si>
  <si>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</si>
  <si>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</si>
  <si>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</si>
  <si>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</si>
  <si>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</si>
  <si>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</si>
  <si>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</si>
  <si>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</si>
  <si>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</si>
  <si>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</si>
  <si>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</si>
  <si>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</si>
  <si>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</si>
  <si>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</si>
  <si>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</si>
  <si>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</si>
  <si>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</si>
  <si>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</si>
  <si>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</si>
  <si>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</si>
  <si>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</si>
  <si>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</si>
  <si>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</si>
  <si>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</si>
  <si>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</si>
  <si>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</si>
  <si>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</si>
  <si>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</si>
  <si>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</si>
  <si>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</si>
  <si>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</si>
  <si>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</si>
  <si>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</si>
  <si>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</si>
  <si>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</si>
  <si>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</si>
  <si>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</si>
  <si>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</si>
  <si>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</si>
  <si>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</si>
  <si>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</si>
  <si>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3.7</t>
  </si>
  <si>
    <t>4.1</t>
  </si>
  <si>
    <t>4.2</t>
  </si>
  <si>
    <t>4.3</t>
  </si>
  <si>
    <t>5.1</t>
  </si>
  <si>
    <t>5.2</t>
  </si>
  <si>
    <t>5.3</t>
  </si>
  <si>
    <t>5.4</t>
  </si>
  <si>
    <t>5.5</t>
  </si>
  <si>
    <t>5.6</t>
  </si>
  <si>
    <t>7.1</t>
  </si>
  <si>
    <t>7.2</t>
  </si>
  <si>
    <t>7.3</t>
  </si>
  <si>
    <t>7.4</t>
  </si>
  <si>
    <t>7.5</t>
  </si>
  <si>
    <t>Тюменская область</t>
  </si>
  <si>
    <t>Упоровский район</t>
  </si>
  <si>
    <t>Год раскрытия информации: 2023 год</t>
  </si>
  <si>
    <t xml:space="preserve"> Новое cтроительство</t>
  </si>
  <si>
    <t>- подрядчики</t>
  </si>
  <si>
    <t>по состоянию на 01.01.2023</t>
  </si>
  <si>
    <t xml:space="preserve">Факт 2022 года </t>
  </si>
  <si>
    <t>0,05 км., 1 шт. (в том числе прирост 0,05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</si>
  <si>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объема финансовых потребностей, необходимых для реализации
мероприятий, направленных на выполнение требований законодательства (Фтз ) - 1,88797млн.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</si>
  <si>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</si>
  <si>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</si>
  <si>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</si>
  <si>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</si>
  <si>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</si>
  <si>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</si>
  <si>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</si>
  <si>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</si>
  <si>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</si>
  <si>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</si>
  <si>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</si>
  <si>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</si>
  <si>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</si>
  <si>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</si>
  <si>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</si>
  <si>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</si>
  <si>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</si>
  <si>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</si>
  <si>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</si>
  <si>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</si>
  <si>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</si>
  <si>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</si>
  <si>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</si>
  <si>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</si>
  <si>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</si>
  <si>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</si>
  <si>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</si>
  <si>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</si>
  <si>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</si>
  <si>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</si>
  <si>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</si>
  <si>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</si>
  <si>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</si>
  <si>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ООО Электросетьстрой</t>
  </si>
  <si>
    <t xml:space="preserve"> Реклоузер 1 шт.</t>
  </si>
  <si>
    <t>Выполнение СМР</t>
  </si>
  <si>
    <t>Подрядчик не выполнил свои обязанности в срок, ведется претензионная работа</t>
  </si>
  <si>
    <t xml:space="preserve"> АО "РОССЕТИ ТЮМЕНЬ" Тюменские ЭС</t>
  </si>
  <si>
    <t xml:space="preserve"> АО "Тюменьэнерго Инжиниринг" ; Администрация Упоровского муниципального района</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</si>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</sst>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8" fillId="0" borderId="0"/>
    <xf numFmtId="0" fontId="57" fillId="0" borderId="0"/>
    <xf numFmtId="0" fontId="61"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0"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5"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0"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49" fillId="0" borderId="0" xfId="2" applyFont="1" applyFill="1" applyAlignment="1">
      <alignment horizontal="center"/>
    </xf>
    <xf numFmtId="170" fontId="36" fillId="0" borderId="37" xfId="0" applyNumberFormat="1" applyFont="1" applyBorder="1" applyAlignment="1">
      <alignment horizontal="left" vertical="center"/>
    </xf>
    <xf numFmtId="0" fontId="36" fillId="0" borderId="37" xfId="0" applyFont="1" applyBorder="1"/>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2" fillId="0" borderId="26" xfId="49" applyFont="1" applyBorder="1" applyAlignment="1">
      <alignment horizontal="center" vertical="center" wrapText="1"/>
    </xf>
    <xf numFmtId="49" fontId="62" fillId="0" borderId="1" xfId="49" applyNumberFormat="1"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wrapText="1"/>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72"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76"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2"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3" fontId="11" fillId="24" borderId="1" xfId="102" applyNumberFormat="1" applyFont="1" applyFill="1" applyBorder="1" applyAlignment="1">
      <alignment horizontal="right" wrapText="1"/>
    </xf>
    <xf numFmtId="4" fontId="73" fillId="24"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24"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4" borderId="0" xfId="105" applyNumberFormat="1" applyFont="1" applyFill="1"/>
    <xf numFmtId="9" fontId="11" fillId="24" borderId="0" xfId="105" applyNumberFormat="1" applyFont="1" applyFill="1" applyBorder="1" applyAlignment="1"/>
    <xf numFmtId="9" fontId="11" fillId="24" borderId="1" xfId="105" applyNumberFormat="1" applyFont="1" applyFill="1" applyBorder="1" applyAlignment="1">
      <alignment horizontal="center" vertical="top" wrapText="1"/>
    </xf>
    <xf numFmtId="9" fontId="11" fillId="24" borderId="1" xfId="105" applyNumberFormat="1" applyFont="1" applyFill="1" applyBorder="1" applyAlignment="1">
      <alignment horizontal="center" vertical="center" wrapText="1"/>
    </xf>
    <xf numFmtId="9" fontId="11" fillId="24" borderId="1" xfId="105" applyNumberFormat="1" applyFont="1" applyFill="1" applyBorder="1" applyAlignment="1">
      <alignment horizontal="center" vertical="center"/>
    </xf>
    <xf numFmtId="49" fontId="43" fillId="24" borderId="1" xfId="105" applyNumberFormat="1" applyFont="1" applyFill="1" applyBorder="1" applyAlignment="1">
      <alignment horizontal="center"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4" fontId="11" fillId="0" borderId="1" xfId="41" applyNumberFormat="1" applyFont="1" applyFill="1" applyBorder="1" applyAlignment="1">
      <alignment wrapText="1"/>
    </xf>
    <xf numFmtId="4" fontId="11" fillId="24" borderId="1" xfId="41" applyNumberFormat="1" applyFont="1" applyFill="1" applyBorder="1" applyAlignment="1">
      <alignment horizontal="right"/>
    </xf>
    <xf numFmtId="4" fontId="11" fillId="0" borderId="1" xfId="41" applyNumberFormat="1" applyFont="1" applyFill="1" applyBorder="1" applyAlignment="1">
      <alignment horizontal="right" wrapText="1"/>
    </xf>
    <xf numFmtId="4" fontId="11" fillId="0" borderId="1" xfId="41" applyNumberFormat="1" applyFont="1" applyBorder="1" applyAlignment="1">
      <alignment horizontal="right"/>
    </xf>
    <xf numFmtId="4" fontId="11" fillId="0" borderId="1" xfId="41" applyNumberFormat="1" applyFont="1" applyFill="1" applyBorder="1" applyAlignment="1">
      <alignment horizontal="right"/>
    </xf>
    <xf numFmtId="4" fontId="11" fillId="24" borderId="1" xfId="41" applyNumberFormat="1" applyFont="1" applyFill="1" applyBorder="1" applyAlignment="1">
      <alignment horizontal="right" wrapText="1"/>
    </xf>
    <xf numFmtId="0" fontId="11" fillId="24" borderId="1" xfId="41" applyFont="1" applyFill="1" applyBorder="1" applyAlignment="1">
      <alignment horizontal="left" wrapText="1"/>
    </xf>
    <xf numFmtId="0" fontId="11" fillId="0" borderId="1" xfId="41" applyFont="1" applyFill="1" applyBorder="1" applyAlignment="1">
      <alignment horizontal="left" wrapText="1"/>
    </xf>
    <xf numFmtId="0" fontId="11" fillId="0" borderId="1" xfId="41" applyFont="1" applyFill="1" applyBorder="1" applyAlignment="1">
      <alignment horizontal="left"/>
    </xf>
    <xf numFmtId="0" fontId="11" fillId="0" borderId="1" xfId="41" applyFont="1" applyBorder="1" applyAlignment="1">
      <alignment horizontal="left"/>
    </xf>
    <xf numFmtId="49" fontId="11" fillId="24" borderId="1" xfId="41" applyNumberFormat="1" applyFont="1" applyFill="1" applyBorder="1" applyAlignment="1">
      <alignment horizontal="center" wrapText="1"/>
    </xf>
    <xf numFmtId="49" fontId="11" fillId="0" borderId="1" xfId="41" applyNumberFormat="1" applyFont="1" applyFill="1" applyBorder="1" applyAlignment="1">
      <alignment horizontal="center"/>
    </xf>
    <xf numFmtId="49" fontId="11" fillId="0" borderId="1" xfId="41" applyNumberFormat="1" applyFont="1" applyBorder="1" applyAlignment="1">
      <alignment horizontal="center"/>
    </xf>
    <xf numFmtId="0" fontId="11" fillId="24" borderId="4" xfId="2" applyFont="1" applyFill="1" applyBorder="1" applyAlignment="1">
      <alignment horizontal="left" vertical="center" wrapText="1"/>
    </xf>
    <xf numFmtId="0" fontId="11" fillId="24" borderId="1" xfId="2" applyFont="1" applyFill="1" applyBorder="1" applyAlignment="1">
      <alignment horizontal="left" vertical="center" wrapText="1"/>
    </xf>
    <xf numFmtId="0" fontId="7" fillId="24" borderId="4" xfId="1" applyFont="1" applyFill="1" applyBorder="1" applyAlignment="1">
      <alignment horizontal="left" vertical="center" wrapText="1"/>
    </xf>
    <xf numFmtId="0" fontId="41" fillId="0" borderId="48"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42" fillId="26" borderId="50" xfId="2" applyFont="1" applyFill="1" applyBorder="1" applyAlignment="1">
      <alignment horizontal="left" vertical="center" wrapText="1"/>
    </xf>
    <xf numFmtId="14" fontId="36" fillId="0"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2"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9" fontId="43" fillId="24" borderId="1" xfId="105"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5" applyNumberFormat="1" applyFont="1" applyFill="1" applyBorder="1" applyAlignment="1">
      <alignment horizontal="center" vertical="center" wrapText="1"/>
    </xf>
    <xf numFmtId="9" fontId="43" fillId="24" borderId="6" xfId="105" applyNumberFormat="1" applyFont="1" applyFill="1" applyBorder="1" applyAlignment="1">
      <alignment horizontal="center" vertical="center" wrapText="1"/>
    </xf>
    <xf numFmtId="9" fontId="43" fillId="24" borderId="2" xfId="105"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52" applyFont="1" applyFill="1" applyBorder="1" applyAlignment="1">
      <alignment horizontal="center" vertical="center" wrapText="1"/>
    </xf>
    <xf numFmtId="0" fontId="0" fillId="24" borderId="0" xfId="0" applyFill="1" applyAlignment="1">
      <alignment horizontal="center" vertical="center"/>
    </xf>
    <xf numFmtId="0" fontId="5" fillId="24" borderId="0" xfId="86" applyFont="1" applyFill="1" applyAlignment="1">
      <alignment horizontal="center" vertical="center"/>
    </xf>
    <xf numFmtId="0" fontId="64" fillId="24" borderId="0" xfId="86" applyFont="1" applyFill="1" applyAlignment="1">
      <alignment horizontal="center" vertical="center"/>
    </xf>
    <xf numFmtId="0" fontId="7"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эфф.'!$A$58</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эфф.'!$C$58:$M$58</c:f>
              <c:numCache>
                <c:formatCode>_(* #.##0_);_(*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эфф.'!$A$61</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эфф.'!$C$61:$M$61</c:f>
              <c:numCache>
                <c:formatCode>_(* #.##0_);_(*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6</xdr:col>
      <xdr:colOff>1047750</xdr:colOff>
      <xdr:row>29</xdr:row>
      <xdr:rowOff>38099</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70" zoomScaleNormal="85" zoomScaleSheetLayoutView="70" workbookViewId="0">
      <selection activeCell="C49" sqref="C49"/>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1" s="56" customFormat="1" ht="18.75" customHeight="1" x14ac:dyDescent="0.2">
      <c r="A1" s="65"/>
      <c r="C1" s="66" t="s">
        <v>68</v>
      </c>
    </row>
    <row r="2" spans="1:21" s="56" customFormat="1" ht="18.75" customHeight="1" x14ac:dyDescent="0.3">
      <c r="A2" s="65"/>
      <c r="C2" s="67" t="s">
        <v>10</v>
      </c>
    </row>
    <row r="3" spans="1:21" s="56" customFormat="1" ht="18.75" x14ac:dyDescent="0.3">
      <c r="A3" s="68"/>
      <c r="C3" s="67" t="s">
        <v>394</v>
      </c>
    </row>
    <row r="4" spans="1:21" s="56" customFormat="1" ht="18.75" x14ac:dyDescent="0.3">
      <c r="A4" s="68"/>
      <c r="G4" s="67"/>
    </row>
    <row r="5" spans="1:21" s="56" customFormat="1" ht="15.75" x14ac:dyDescent="0.25">
      <c r="A5" s="350" t="s">
        <v>516</v>
      </c>
      <c r="B5" s="350"/>
      <c r="C5" s="350"/>
      <c r="D5" s="69"/>
      <c r="E5" s="69"/>
      <c r="F5" s="69"/>
      <c r="G5" s="69"/>
      <c r="H5" s="69"/>
      <c r="I5" s="69"/>
    </row>
    <row r="6" spans="1:21" s="56" customFormat="1" ht="18.75" x14ac:dyDescent="0.3">
      <c r="A6" s="68"/>
      <c r="G6" s="67"/>
    </row>
    <row r="7" spans="1:21" s="56" customFormat="1" ht="18.75" x14ac:dyDescent="0.2">
      <c r="A7" s="354" t="s">
        <v>9</v>
      </c>
      <c r="B7" s="354"/>
      <c r="C7" s="354"/>
      <c r="D7" s="55"/>
      <c r="E7" s="55"/>
      <c r="F7" s="55"/>
      <c r="G7" s="55"/>
      <c r="H7" s="55"/>
      <c r="I7" s="55"/>
      <c r="J7" s="55"/>
      <c r="K7" s="55"/>
      <c r="L7" s="55"/>
      <c r="M7" s="55"/>
      <c r="N7" s="55"/>
      <c r="O7" s="55"/>
      <c r="P7" s="55"/>
      <c r="Q7" s="55"/>
      <c r="R7" s="55"/>
      <c r="S7" s="55"/>
      <c r="T7" s="55"/>
      <c r="U7" s="55"/>
    </row>
    <row r="8" spans="1:21" s="56" customFormat="1" ht="18.75" x14ac:dyDescent="0.2">
      <c r="A8" s="86"/>
      <c r="B8" s="86"/>
      <c r="C8" s="86"/>
      <c r="D8" s="86"/>
      <c r="E8" s="86"/>
      <c r="F8" s="86"/>
      <c r="G8" s="86"/>
      <c r="H8" s="55"/>
      <c r="I8" s="55"/>
      <c r="J8" s="55"/>
      <c r="K8" s="55"/>
      <c r="L8" s="55"/>
      <c r="M8" s="55"/>
      <c r="N8" s="55"/>
      <c r="O8" s="55"/>
      <c r="P8" s="55"/>
      <c r="Q8" s="55"/>
      <c r="R8" s="55"/>
      <c r="S8" s="55"/>
      <c r="T8" s="55"/>
      <c r="U8" s="55"/>
    </row>
    <row r="9" spans="1:21" s="56" customFormat="1" ht="18.75" x14ac:dyDescent="0.2">
      <c r="A9" s="355" t="s">
        <v>401</v>
      </c>
      <c r="B9" s="355"/>
      <c r="C9" s="355"/>
      <c r="D9" s="54"/>
      <c r="E9" s="54"/>
      <c r="F9" s="54"/>
      <c r="G9" s="54"/>
      <c r="H9" s="55"/>
      <c r="I9" s="55"/>
      <c r="J9" s="55"/>
      <c r="K9" s="55"/>
      <c r="L9" s="55"/>
      <c r="M9" s="55"/>
      <c r="N9" s="55"/>
      <c r="O9" s="55"/>
      <c r="P9" s="55"/>
      <c r="Q9" s="55"/>
      <c r="R9" s="55"/>
      <c r="S9" s="55"/>
      <c r="T9" s="55"/>
      <c r="U9" s="55"/>
    </row>
    <row r="10" spans="1:21" s="56" customFormat="1" ht="18.75" x14ac:dyDescent="0.2">
      <c r="A10" s="356" t="s">
        <v>8</v>
      </c>
      <c r="B10" s="356"/>
      <c r="C10" s="356"/>
      <c r="D10" s="70"/>
      <c r="E10" s="70"/>
      <c r="F10" s="70"/>
      <c r="G10" s="70"/>
      <c r="H10" s="55"/>
      <c r="I10" s="55"/>
      <c r="J10" s="55"/>
      <c r="K10" s="55"/>
      <c r="L10" s="55"/>
      <c r="M10" s="55"/>
      <c r="N10" s="55"/>
      <c r="O10" s="55"/>
      <c r="P10" s="55"/>
      <c r="Q10" s="55"/>
      <c r="R10" s="55"/>
      <c r="S10" s="55"/>
      <c r="T10" s="55"/>
      <c r="U10" s="55"/>
    </row>
    <row r="11" spans="1:21" s="56" customFormat="1" ht="18.75" x14ac:dyDescent="0.2">
      <c r="A11" s="86"/>
      <c r="B11" s="86"/>
      <c r="C11" s="86"/>
      <c r="D11" s="86"/>
      <c r="E11" s="86"/>
      <c r="F11" s="86"/>
      <c r="G11" s="86"/>
      <c r="H11" s="55"/>
      <c r="I11" s="55"/>
      <c r="J11" s="55"/>
      <c r="K11" s="55"/>
      <c r="L11" s="55"/>
      <c r="M11" s="55"/>
      <c r="N11" s="55"/>
      <c r="O11" s="55"/>
      <c r="P11" s="55"/>
      <c r="Q11" s="55"/>
      <c r="R11" s="55"/>
      <c r="S11" s="55"/>
      <c r="T11" s="55"/>
      <c r="U11" s="55"/>
    </row>
    <row r="12" spans="1:21" s="56" customFormat="1" ht="18.75" x14ac:dyDescent="0.2">
      <c r="A12" s="357" t="s">
        <v>413</v>
      </c>
      <c r="B12" s="357"/>
      <c r="C12" s="357"/>
      <c r="D12" s="54"/>
      <c r="E12" s="54"/>
      <c r="F12" s="54"/>
      <c r="G12" s="54"/>
      <c r="H12" s="55"/>
      <c r="I12" s="55"/>
      <c r="J12" s="55"/>
      <c r="K12" s="55"/>
      <c r="L12" s="55"/>
      <c r="M12" s="55"/>
      <c r="N12" s="55"/>
      <c r="O12" s="55"/>
      <c r="P12" s="55"/>
      <c r="Q12" s="55"/>
      <c r="R12" s="55"/>
      <c r="S12" s="55"/>
      <c r="T12" s="55"/>
      <c r="U12" s="55"/>
    </row>
    <row r="13" spans="1:21" s="56" customFormat="1" ht="18.75" x14ac:dyDescent="0.2">
      <c r="A13" s="356" t="s">
        <v>7</v>
      </c>
      <c r="B13" s="356"/>
      <c r="C13" s="356"/>
      <c r="D13" s="70"/>
      <c r="E13" s="70"/>
      <c r="F13" s="70"/>
      <c r="G13" s="70"/>
      <c r="H13" s="55"/>
      <c r="I13" s="55"/>
      <c r="J13" s="55"/>
      <c r="K13" s="55"/>
      <c r="L13" s="55"/>
      <c r="M13" s="55"/>
      <c r="N13" s="55"/>
      <c r="O13" s="55"/>
      <c r="P13" s="55"/>
      <c r="Q13" s="55"/>
      <c r="R13" s="55"/>
      <c r="S13" s="55"/>
      <c r="T13" s="55"/>
      <c r="U13" s="55"/>
    </row>
    <row r="14" spans="1:21" s="72" customFormat="1" ht="15.75" customHeight="1" x14ac:dyDescent="0.2">
      <c r="A14" s="138"/>
      <c r="B14" s="138"/>
      <c r="C14" s="138"/>
      <c r="D14" s="71"/>
      <c r="E14" s="71"/>
      <c r="F14" s="71"/>
      <c r="G14" s="71"/>
      <c r="H14" s="71"/>
      <c r="I14" s="71"/>
      <c r="J14" s="71"/>
      <c r="K14" s="71"/>
      <c r="L14" s="71"/>
      <c r="M14" s="71"/>
      <c r="N14" s="71"/>
      <c r="O14" s="71"/>
      <c r="P14" s="71"/>
      <c r="Q14" s="71"/>
      <c r="R14" s="71"/>
      <c r="S14" s="71"/>
      <c r="T14" s="71"/>
      <c r="U14" s="71"/>
    </row>
    <row r="15" spans="1:21" s="73" customFormat="1" ht="54" customHeight="1" x14ac:dyDescent="0.2">
      <c r="A15" s="358" t="s">
        <v>405</v>
      </c>
      <c r="B15" s="358"/>
      <c r="C15" s="358"/>
      <c r="D15" s="54"/>
      <c r="E15" s="54"/>
      <c r="F15" s="54"/>
      <c r="G15" s="54"/>
      <c r="H15" s="54"/>
      <c r="I15" s="54"/>
      <c r="J15" s="54"/>
      <c r="K15" s="54"/>
      <c r="L15" s="54"/>
      <c r="M15" s="54"/>
      <c r="N15" s="54"/>
      <c r="O15" s="54"/>
      <c r="P15" s="54"/>
      <c r="Q15" s="54"/>
      <c r="R15" s="54"/>
      <c r="S15" s="54"/>
      <c r="T15" s="54"/>
      <c r="U15" s="54"/>
    </row>
    <row r="16" spans="1:21" s="73" customFormat="1" ht="9" customHeight="1" x14ac:dyDescent="0.2">
      <c r="A16" s="351" t="s">
        <v>6</v>
      </c>
      <c r="B16" s="351"/>
      <c r="C16" s="351"/>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52" t="s">
        <v>354</v>
      </c>
      <c r="B18" s="353"/>
      <c r="C18" s="353"/>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70" t="s">
        <v>233</v>
      </c>
      <c r="C22" s="78" t="s">
        <v>386</v>
      </c>
      <c r="D22" s="79"/>
      <c r="E22" s="79"/>
      <c r="F22" s="79"/>
      <c r="G22" s="79"/>
      <c r="H22" s="71"/>
      <c r="I22" s="71"/>
      <c r="J22" s="71"/>
      <c r="K22" s="71"/>
      <c r="L22" s="71"/>
      <c r="M22" s="71"/>
      <c r="N22" s="71"/>
      <c r="O22" s="71"/>
      <c r="P22" s="71"/>
      <c r="Q22" s="71"/>
      <c r="R22" s="71"/>
      <c r="S22" s="80"/>
      <c r="T22" s="80"/>
      <c r="U22" s="80"/>
    </row>
    <row r="23" spans="1:21" s="73" customFormat="1" ht="85.5" customHeight="1" x14ac:dyDescent="0.2">
      <c r="A23" s="81" t="s">
        <v>63</v>
      </c>
      <c r="B23" s="171" t="s">
        <v>64</v>
      </c>
      <c r="C23" s="174" t="s">
        <v>404</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47"/>
      <c r="B24" s="348"/>
      <c r="C24" s="349"/>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72" t="s">
        <v>304</v>
      </c>
      <c r="C25" s="78" t="s">
        <v>391</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72" t="s">
        <v>74</v>
      </c>
      <c r="C26" s="78" t="s">
        <v>514</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72" t="s">
        <v>73</v>
      </c>
      <c r="C27" s="78" t="s">
        <v>515</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72" t="s">
        <v>305</v>
      </c>
      <c r="C28" s="78" t="s">
        <v>372</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72" t="s">
        <v>306</v>
      </c>
      <c r="C29" s="78" t="s">
        <v>372</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72" t="s">
        <v>307</v>
      </c>
      <c r="C30" s="78" t="s">
        <v>372</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72" t="s">
        <v>308</v>
      </c>
      <c r="C31" s="78" t="s">
        <v>414</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72" t="s">
        <v>309</v>
      </c>
      <c r="C32" s="78" t="s">
        <v>372</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72" t="s">
        <v>310</v>
      </c>
      <c r="C33" s="78" t="s">
        <v>390</v>
      </c>
      <c r="D33" s="79"/>
      <c r="E33" s="79"/>
      <c r="F33" s="79"/>
      <c r="G33" s="71"/>
      <c r="H33" s="71"/>
      <c r="I33" s="71"/>
      <c r="J33" s="71"/>
      <c r="K33" s="71"/>
      <c r="L33" s="71"/>
      <c r="M33" s="71"/>
      <c r="N33" s="71"/>
      <c r="O33" s="71"/>
      <c r="P33" s="71"/>
      <c r="Q33" s="71"/>
      <c r="R33" s="80"/>
      <c r="S33" s="80"/>
      <c r="T33" s="80"/>
      <c r="U33" s="80"/>
    </row>
    <row r="34" spans="1:21" ht="93.75" customHeight="1" x14ac:dyDescent="0.25">
      <c r="A34" s="81" t="s">
        <v>324</v>
      </c>
      <c r="B34" s="172" t="s">
        <v>311</v>
      </c>
      <c r="C34" s="78" t="s">
        <v>372</v>
      </c>
      <c r="D34" s="83"/>
      <c r="E34" s="83"/>
      <c r="F34" s="83"/>
      <c r="G34" s="83"/>
      <c r="H34" s="83"/>
      <c r="I34" s="83"/>
      <c r="J34" s="83"/>
      <c r="K34" s="83"/>
      <c r="L34" s="83"/>
      <c r="M34" s="83"/>
      <c r="N34" s="83"/>
      <c r="O34" s="83"/>
      <c r="P34" s="83"/>
      <c r="Q34" s="83"/>
      <c r="R34" s="83"/>
      <c r="S34" s="83"/>
      <c r="T34" s="83"/>
      <c r="U34" s="83"/>
    </row>
    <row r="35" spans="1:21" ht="48.75" customHeight="1" x14ac:dyDescent="0.25">
      <c r="A35" s="81" t="s">
        <v>314</v>
      </c>
      <c r="B35" s="172" t="s">
        <v>71</v>
      </c>
      <c r="C35" s="78" t="s">
        <v>372</v>
      </c>
      <c r="D35" s="83"/>
      <c r="E35" s="83"/>
      <c r="F35" s="83"/>
      <c r="G35" s="83"/>
      <c r="H35" s="83"/>
      <c r="I35" s="83"/>
      <c r="J35" s="83"/>
      <c r="K35" s="83"/>
      <c r="L35" s="83"/>
      <c r="M35" s="83"/>
      <c r="N35" s="83"/>
      <c r="O35" s="83"/>
      <c r="P35" s="83"/>
      <c r="Q35" s="83"/>
      <c r="R35" s="83"/>
      <c r="S35" s="83"/>
      <c r="T35" s="83"/>
      <c r="U35" s="83"/>
    </row>
    <row r="36" spans="1:21" ht="33.75" customHeight="1" x14ac:dyDescent="0.25">
      <c r="A36" s="81" t="s">
        <v>325</v>
      </c>
      <c r="B36" s="172" t="s">
        <v>312</v>
      </c>
      <c r="C36" s="78" t="s">
        <v>372</v>
      </c>
      <c r="D36" s="83"/>
      <c r="E36" s="83"/>
      <c r="F36" s="83"/>
      <c r="G36" s="83"/>
      <c r="H36" s="83"/>
      <c r="I36" s="83"/>
      <c r="J36" s="83"/>
      <c r="K36" s="83"/>
      <c r="L36" s="83"/>
      <c r="M36" s="83"/>
      <c r="N36" s="83"/>
      <c r="O36" s="83"/>
      <c r="P36" s="83"/>
      <c r="Q36" s="83"/>
      <c r="R36" s="83"/>
      <c r="S36" s="83"/>
      <c r="T36" s="83"/>
      <c r="U36" s="83"/>
    </row>
    <row r="37" spans="1:21" ht="17.25" customHeight="1" x14ac:dyDescent="0.25">
      <c r="A37" s="81" t="s">
        <v>315</v>
      </c>
      <c r="B37" s="172" t="s">
        <v>313</v>
      </c>
      <c r="C37" s="78" t="s">
        <v>389</v>
      </c>
      <c r="D37" s="83"/>
      <c r="E37" s="83"/>
      <c r="F37" s="83"/>
      <c r="G37" s="83"/>
      <c r="H37" s="83"/>
      <c r="I37" s="83"/>
      <c r="J37" s="83"/>
      <c r="K37" s="83"/>
      <c r="L37" s="83"/>
      <c r="M37" s="83"/>
      <c r="N37" s="83"/>
      <c r="O37" s="83"/>
      <c r="P37" s="83"/>
      <c r="Q37" s="83"/>
      <c r="R37" s="83"/>
      <c r="S37" s="83"/>
      <c r="T37" s="83"/>
      <c r="U37" s="83"/>
    </row>
    <row r="38" spans="1:21" ht="18.75" customHeight="1" x14ac:dyDescent="0.25">
      <c r="A38" s="81" t="s">
        <v>326</v>
      </c>
      <c r="B38" s="172" t="s">
        <v>187</v>
      </c>
      <c r="C38" s="78" t="s">
        <v>372</v>
      </c>
      <c r="D38" s="83"/>
      <c r="E38" s="83"/>
      <c r="F38" s="83"/>
      <c r="G38" s="83"/>
      <c r="H38" s="83"/>
      <c r="I38" s="83"/>
      <c r="J38" s="83"/>
      <c r="K38" s="83"/>
      <c r="L38" s="83"/>
      <c r="M38" s="83"/>
      <c r="N38" s="83"/>
      <c r="O38" s="83"/>
      <c r="P38" s="83"/>
      <c r="Q38" s="83"/>
      <c r="R38" s="83"/>
      <c r="S38" s="83"/>
      <c r="T38" s="83"/>
      <c r="U38" s="83"/>
    </row>
    <row r="39" spans="1:21" ht="10.5" customHeight="1" x14ac:dyDescent="0.25">
      <c r="A39" s="347"/>
      <c r="B39" s="348"/>
      <c r="C39" s="349"/>
      <c r="D39" s="83"/>
      <c r="E39" s="83"/>
      <c r="F39" s="83"/>
      <c r="G39" s="83"/>
      <c r="H39" s="83"/>
      <c r="I39" s="83"/>
      <c r="J39" s="83"/>
      <c r="K39" s="83"/>
      <c r="L39" s="83"/>
      <c r="M39" s="83"/>
      <c r="N39" s="83"/>
      <c r="O39" s="83"/>
      <c r="P39" s="83"/>
      <c r="Q39" s="83"/>
      <c r="R39" s="83"/>
      <c r="S39" s="83"/>
      <c r="T39" s="83"/>
      <c r="U39" s="83"/>
    </row>
    <row r="40" spans="1:21" ht="94.5" x14ac:dyDescent="0.25">
      <c r="A40" s="81" t="s">
        <v>316</v>
      </c>
      <c r="B40" s="172" t="s">
        <v>367</v>
      </c>
      <c r="C40" s="78" t="s">
        <v>522</v>
      </c>
      <c r="D40" s="83"/>
      <c r="E40" s="83"/>
      <c r="F40" s="83"/>
      <c r="G40" s="83"/>
      <c r="H40" s="83"/>
      <c r="I40" s="83"/>
      <c r="J40" s="83"/>
      <c r="K40" s="83"/>
      <c r="L40" s="83"/>
      <c r="M40" s="83"/>
      <c r="N40" s="83"/>
      <c r="O40" s="83"/>
      <c r="P40" s="83"/>
      <c r="Q40" s="83"/>
      <c r="R40" s="83"/>
      <c r="S40" s="83"/>
      <c r="T40" s="83"/>
      <c r="U40" s="83"/>
    </row>
    <row r="41" spans="1:21" ht="96.75" customHeight="1" x14ac:dyDescent="0.25">
      <c r="A41" s="81" t="s">
        <v>327</v>
      </c>
      <c r="B41" s="172" t="s">
        <v>349</v>
      </c>
      <c r="C41" s="173" t="s">
        <v>371</v>
      </c>
      <c r="D41" s="83"/>
      <c r="E41" s="83"/>
      <c r="F41" s="83"/>
      <c r="G41" s="83"/>
      <c r="H41" s="83"/>
      <c r="I41" s="83"/>
      <c r="J41" s="83"/>
      <c r="K41" s="83"/>
      <c r="L41" s="83"/>
      <c r="M41" s="83"/>
      <c r="N41" s="83"/>
      <c r="O41" s="83"/>
      <c r="P41" s="83"/>
      <c r="Q41" s="83"/>
      <c r="R41" s="83"/>
      <c r="S41" s="83"/>
      <c r="T41" s="83"/>
      <c r="U41" s="83"/>
    </row>
    <row r="42" spans="1:21" ht="66" customHeight="1" x14ac:dyDescent="0.25">
      <c r="A42" s="81" t="s">
        <v>317</v>
      </c>
      <c r="B42" s="172" t="s">
        <v>364</v>
      </c>
      <c r="C42" s="78" t="s">
        <v>371</v>
      </c>
      <c r="D42" s="83"/>
      <c r="E42" s="83"/>
      <c r="F42" s="83"/>
      <c r="G42" s="83"/>
      <c r="H42" s="83"/>
      <c r="I42" s="83"/>
      <c r="J42" s="83"/>
      <c r="K42" s="83"/>
      <c r="L42" s="83"/>
      <c r="M42" s="83"/>
      <c r="N42" s="83"/>
      <c r="O42" s="83"/>
      <c r="P42" s="83"/>
      <c r="Q42" s="83"/>
      <c r="R42" s="83"/>
      <c r="S42" s="83"/>
      <c r="T42" s="83"/>
      <c r="U42" s="83"/>
    </row>
    <row r="43" spans="1:21" ht="175.5" customHeight="1" x14ac:dyDescent="0.25">
      <c r="A43" s="81" t="s">
        <v>330</v>
      </c>
      <c r="B43" s="172" t="s">
        <v>331</v>
      </c>
      <c r="C43" s="78" t="s">
        <v>371</v>
      </c>
      <c r="D43" s="83"/>
      <c r="E43" s="83"/>
      <c r="F43" s="83"/>
      <c r="G43" s="83"/>
      <c r="H43" s="83"/>
      <c r="I43" s="83"/>
      <c r="J43" s="83"/>
      <c r="K43" s="83"/>
      <c r="L43" s="83"/>
      <c r="M43" s="83"/>
      <c r="N43" s="83"/>
      <c r="O43" s="83"/>
      <c r="P43" s="83"/>
      <c r="Q43" s="83"/>
      <c r="R43" s="83"/>
      <c r="S43" s="83"/>
      <c r="T43" s="83"/>
      <c r="U43" s="83"/>
    </row>
    <row r="44" spans="1:21" ht="97.5" customHeight="1" x14ac:dyDescent="0.25">
      <c r="A44" s="81" t="s">
        <v>318</v>
      </c>
      <c r="B44" s="172" t="s">
        <v>355</v>
      </c>
      <c r="C44" s="78" t="s">
        <v>371</v>
      </c>
      <c r="D44" s="83"/>
      <c r="E44" s="83"/>
      <c r="F44" s="83"/>
      <c r="G44" s="83"/>
      <c r="H44" s="83"/>
      <c r="I44" s="83"/>
      <c r="J44" s="83"/>
      <c r="K44" s="83"/>
      <c r="L44" s="83"/>
      <c r="M44" s="83"/>
      <c r="N44" s="83"/>
      <c r="O44" s="83"/>
      <c r="P44" s="83"/>
      <c r="Q44" s="83"/>
      <c r="R44" s="83"/>
      <c r="S44" s="83"/>
      <c r="T44" s="83"/>
      <c r="U44" s="83"/>
    </row>
    <row r="45" spans="1:21" ht="80.25" customHeight="1" x14ac:dyDescent="0.25">
      <c r="A45" s="81" t="s">
        <v>350</v>
      </c>
      <c r="B45" s="172" t="s">
        <v>356</v>
      </c>
      <c r="C45" s="78" t="s">
        <v>372</v>
      </c>
      <c r="D45" s="83"/>
      <c r="E45" s="83"/>
      <c r="F45" s="83"/>
      <c r="G45" s="83"/>
      <c r="H45" s="83"/>
      <c r="I45" s="83"/>
      <c r="J45" s="83"/>
      <c r="K45" s="83"/>
      <c r="L45" s="83"/>
      <c r="M45" s="83"/>
      <c r="N45" s="83"/>
      <c r="O45" s="83"/>
      <c r="P45" s="83"/>
      <c r="Q45" s="83"/>
      <c r="R45" s="83"/>
      <c r="S45" s="83"/>
      <c r="T45" s="83"/>
      <c r="U45" s="83"/>
    </row>
    <row r="46" spans="1:21" ht="95.25" customHeight="1" x14ac:dyDescent="0.25">
      <c r="A46" s="81" t="s">
        <v>319</v>
      </c>
      <c r="B46" s="172" t="s">
        <v>357</v>
      </c>
      <c r="C46" s="78" t="s">
        <v>371</v>
      </c>
      <c r="D46" s="83"/>
      <c r="E46" s="83"/>
      <c r="F46" s="83"/>
      <c r="G46" s="83"/>
      <c r="H46" s="83"/>
      <c r="I46" s="83"/>
      <c r="J46" s="83"/>
      <c r="K46" s="83"/>
      <c r="L46" s="83"/>
      <c r="M46" s="83"/>
      <c r="N46" s="83"/>
      <c r="O46" s="83"/>
      <c r="P46" s="83"/>
      <c r="Q46" s="83"/>
      <c r="R46" s="83"/>
      <c r="S46" s="83"/>
      <c r="T46" s="83"/>
      <c r="U46" s="83"/>
    </row>
    <row r="47" spans="1:21" ht="11.25" customHeight="1" x14ac:dyDescent="0.25">
      <c r="A47" s="347"/>
      <c r="B47" s="348"/>
      <c r="C47" s="349"/>
      <c r="D47" s="83"/>
      <c r="E47" s="83"/>
      <c r="F47" s="83"/>
      <c r="G47" s="83"/>
      <c r="H47" s="83"/>
      <c r="I47" s="83"/>
      <c r="J47" s="83"/>
      <c r="K47" s="83"/>
      <c r="L47" s="83"/>
      <c r="M47" s="83"/>
      <c r="N47" s="83"/>
      <c r="O47" s="83"/>
      <c r="P47" s="83"/>
      <c r="Q47" s="83"/>
      <c r="R47" s="83"/>
      <c r="S47" s="83"/>
      <c r="T47" s="83"/>
      <c r="U47" s="83"/>
    </row>
    <row r="48" spans="1:21" ht="49.5" customHeight="1" x14ac:dyDescent="0.25">
      <c r="A48" s="81" t="s">
        <v>351</v>
      </c>
      <c r="B48" s="172" t="s">
        <v>365</v>
      </c>
      <c r="C48" s="295">
        <f>'6.2. Паспорт фин осв ввод '!AC24</f>
        <v>0.65167494079199995</v>
      </c>
      <c r="D48" s="83"/>
      <c r="E48" s="83"/>
      <c r="F48" s="83"/>
      <c r="G48" s="83"/>
      <c r="H48" s="83"/>
      <c r="I48" s="83"/>
      <c r="J48" s="83"/>
      <c r="K48" s="83"/>
      <c r="L48" s="83"/>
      <c r="M48" s="83"/>
      <c r="N48" s="83"/>
      <c r="O48" s="83"/>
      <c r="P48" s="83"/>
      <c r="Q48" s="83"/>
      <c r="R48" s="83"/>
      <c r="S48" s="83"/>
      <c r="T48" s="83"/>
      <c r="U48" s="83"/>
    </row>
    <row r="49" spans="1:21" ht="47.25" customHeight="1" x14ac:dyDescent="0.25">
      <c r="A49" s="81" t="s">
        <v>320</v>
      </c>
      <c r="B49" s="172" t="s">
        <v>366</v>
      </c>
      <c r="C49" s="295">
        <f>'6.2. Паспорт фин осв ввод '!AC30</f>
        <v>0.55340920479199995</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22" sqref="E22"/>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6" customFormat="1" ht="18.75" customHeight="1" x14ac:dyDescent="0.2">
      <c r="A1" s="65"/>
      <c r="H1" s="87"/>
      <c r="J1" s="87"/>
      <c r="M1" s="87"/>
      <c r="S1" s="66" t="s">
        <v>68</v>
      </c>
    </row>
    <row r="2" spans="1:28" s="56" customFormat="1" ht="18.75" customHeight="1" x14ac:dyDescent="0.3">
      <c r="A2" s="65"/>
      <c r="H2" s="87"/>
      <c r="J2" s="87"/>
      <c r="M2" s="87"/>
      <c r="S2" s="67" t="s">
        <v>10</v>
      </c>
    </row>
    <row r="3" spans="1:28" s="56" customFormat="1" ht="18.75" x14ac:dyDescent="0.3">
      <c r="H3" s="87"/>
      <c r="J3" s="87"/>
      <c r="M3" s="87"/>
      <c r="S3" s="67" t="s">
        <v>395</v>
      </c>
    </row>
    <row r="4" spans="1:28" s="56"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56" customFormat="1" ht="15.75" x14ac:dyDescent="0.2">
      <c r="A5" s="68"/>
      <c r="H5" s="87"/>
      <c r="J5" s="87"/>
      <c r="M5" s="87"/>
    </row>
    <row r="6" spans="1:28" s="56" customFormat="1" ht="18.75" x14ac:dyDescent="0.2">
      <c r="A6" s="354" t="s">
        <v>9</v>
      </c>
      <c r="B6" s="354"/>
      <c r="C6" s="354"/>
      <c r="D6" s="354"/>
      <c r="E6" s="354"/>
      <c r="F6" s="354"/>
      <c r="G6" s="354"/>
      <c r="H6" s="354"/>
      <c r="I6" s="354"/>
      <c r="J6" s="354"/>
      <c r="K6" s="354"/>
      <c r="L6" s="354"/>
      <c r="M6" s="354"/>
      <c r="N6" s="354"/>
      <c r="O6" s="354"/>
      <c r="P6" s="354"/>
      <c r="Q6" s="354"/>
      <c r="R6" s="354"/>
      <c r="S6" s="354"/>
      <c r="T6" s="55"/>
      <c r="U6" s="55"/>
      <c r="V6" s="55"/>
      <c r="W6" s="55"/>
      <c r="X6" s="55"/>
      <c r="Y6" s="55"/>
      <c r="Z6" s="55"/>
      <c r="AA6" s="55"/>
      <c r="AB6" s="55"/>
    </row>
    <row r="7" spans="1:28" s="56" customFormat="1" ht="18.75" x14ac:dyDescent="0.2">
      <c r="A7" s="354"/>
      <c r="B7" s="354"/>
      <c r="C7" s="354"/>
      <c r="D7" s="354"/>
      <c r="E7" s="354"/>
      <c r="F7" s="354"/>
      <c r="G7" s="354"/>
      <c r="H7" s="354"/>
      <c r="I7" s="354"/>
      <c r="J7" s="354"/>
      <c r="K7" s="354"/>
      <c r="L7" s="354"/>
      <c r="M7" s="354"/>
      <c r="N7" s="354"/>
      <c r="O7" s="354"/>
      <c r="P7" s="354"/>
      <c r="Q7" s="354"/>
      <c r="R7" s="354"/>
      <c r="S7" s="354"/>
      <c r="T7" s="55"/>
      <c r="U7" s="55"/>
      <c r="V7" s="55"/>
      <c r="W7" s="55"/>
      <c r="X7" s="55"/>
      <c r="Y7" s="55"/>
      <c r="Z7" s="55"/>
      <c r="AA7" s="55"/>
      <c r="AB7" s="55"/>
    </row>
    <row r="8" spans="1:28" s="56"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55"/>
      <c r="U8" s="55"/>
      <c r="V8" s="55"/>
      <c r="W8" s="55"/>
      <c r="X8" s="55"/>
      <c r="Y8" s="55"/>
      <c r="Z8" s="55"/>
      <c r="AA8" s="55"/>
      <c r="AB8" s="55"/>
    </row>
    <row r="9" spans="1:28" s="56" customFormat="1" ht="18.75" x14ac:dyDescent="0.2">
      <c r="A9" s="356" t="s">
        <v>8</v>
      </c>
      <c r="B9" s="356"/>
      <c r="C9" s="356"/>
      <c r="D9" s="356"/>
      <c r="E9" s="356"/>
      <c r="F9" s="356"/>
      <c r="G9" s="356"/>
      <c r="H9" s="356"/>
      <c r="I9" s="356"/>
      <c r="J9" s="356"/>
      <c r="K9" s="356"/>
      <c r="L9" s="356"/>
      <c r="M9" s="356"/>
      <c r="N9" s="356"/>
      <c r="O9" s="356"/>
      <c r="P9" s="356"/>
      <c r="Q9" s="356"/>
      <c r="R9" s="356"/>
      <c r="S9" s="356"/>
      <c r="T9" s="55"/>
      <c r="U9" s="55"/>
      <c r="V9" s="55"/>
      <c r="W9" s="55"/>
      <c r="X9" s="55"/>
      <c r="Y9" s="55"/>
      <c r="Z9" s="55"/>
      <c r="AA9" s="55"/>
      <c r="AB9" s="55"/>
    </row>
    <row r="10" spans="1:28" s="56" customFormat="1" ht="18.75" x14ac:dyDescent="0.2">
      <c r="A10" s="354"/>
      <c r="B10" s="354"/>
      <c r="C10" s="354"/>
      <c r="D10" s="354"/>
      <c r="E10" s="354"/>
      <c r="F10" s="354"/>
      <c r="G10" s="354"/>
      <c r="H10" s="354"/>
      <c r="I10" s="354"/>
      <c r="J10" s="354"/>
      <c r="K10" s="354"/>
      <c r="L10" s="354"/>
      <c r="M10" s="354"/>
      <c r="N10" s="354"/>
      <c r="O10" s="354"/>
      <c r="P10" s="354"/>
      <c r="Q10" s="354"/>
      <c r="R10" s="354"/>
      <c r="S10" s="354"/>
      <c r="T10" s="55"/>
      <c r="U10" s="55"/>
      <c r="V10" s="55"/>
      <c r="W10" s="55"/>
      <c r="X10" s="55"/>
      <c r="Y10" s="55"/>
      <c r="Z10" s="55"/>
      <c r="AA10" s="55"/>
      <c r="AB10" s="55"/>
    </row>
    <row r="11" spans="1:28" s="56" customFormat="1" ht="18.75" x14ac:dyDescent="0.2">
      <c r="A11" s="367" t="str">
        <f>'1. паспорт местоположение'!A12:C12</f>
        <v>L_NS3400.VL.0018</v>
      </c>
      <c r="B11" s="367"/>
      <c r="C11" s="367"/>
      <c r="D11" s="367"/>
      <c r="E11" s="367"/>
      <c r="F11" s="367"/>
      <c r="G11" s="367"/>
      <c r="H11" s="367"/>
      <c r="I11" s="367"/>
      <c r="J11" s="367"/>
      <c r="K11" s="367"/>
      <c r="L11" s="367"/>
      <c r="M11" s="367"/>
      <c r="N11" s="367"/>
      <c r="O11" s="367"/>
      <c r="P11" s="367"/>
      <c r="Q11" s="367"/>
      <c r="R11" s="367"/>
      <c r="S11" s="367"/>
      <c r="T11" s="55"/>
      <c r="U11" s="55"/>
      <c r="V11" s="55"/>
      <c r="W11" s="55"/>
      <c r="X11" s="55"/>
      <c r="Y11" s="55"/>
      <c r="Z11" s="55"/>
      <c r="AA11" s="55"/>
      <c r="AB11" s="55"/>
    </row>
    <row r="12" spans="1:28" s="56"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55"/>
      <c r="U12" s="55"/>
      <c r="V12" s="55"/>
      <c r="W12" s="55"/>
      <c r="X12" s="55"/>
      <c r="Y12" s="55"/>
      <c r="Z12" s="55"/>
      <c r="AA12" s="55"/>
      <c r="AB12" s="55"/>
    </row>
    <row r="13" spans="1:28" s="72"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45"/>
      <c r="U13" s="145"/>
      <c r="V13" s="145"/>
      <c r="W13" s="145"/>
      <c r="X13" s="145"/>
      <c r="Y13" s="145"/>
      <c r="Z13" s="145"/>
      <c r="AA13" s="145"/>
      <c r="AB13" s="145"/>
    </row>
    <row r="14" spans="1:28" s="73" customFormat="1" ht="18" customHeight="1" x14ac:dyDescent="0.2">
      <c r="A14" s="367"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67"/>
      <c r="C14" s="367"/>
      <c r="D14" s="367"/>
      <c r="E14" s="367"/>
      <c r="F14" s="367"/>
      <c r="G14" s="367"/>
      <c r="H14" s="367"/>
      <c r="I14" s="367"/>
      <c r="J14" s="367"/>
      <c r="K14" s="367"/>
      <c r="L14" s="367"/>
      <c r="M14" s="367"/>
      <c r="N14" s="367"/>
      <c r="O14" s="367"/>
      <c r="P14" s="367"/>
      <c r="Q14" s="367"/>
      <c r="R14" s="367"/>
      <c r="S14" s="367"/>
      <c r="T14" s="54"/>
      <c r="U14" s="54"/>
      <c r="V14" s="54"/>
      <c r="W14" s="54"/>
      <c r="X14" s="54"/>
      <c r="Y14" s="54"/>
      <c r="Z14" s="54"/>
      <c r="AA14" s="54"/>
      <c r="AB14" s="54"/>
    </row>
    <row r="15" spans="1:28" s="7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70"/>
      <c r="U15" s="70"/>
      <c r="V15" s="70"/>
      <c r="W15" s="70"/>
      <c r="X15" s="70"/>
      <c r="Y15" s="70"/>
      <c r="Z15" s="70"/>
      <c r="AA15" s="70"/>
      <c r="AB15" s="70"/>
    </row>
    <row r="16" spans="1:28" s="7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46"/>
      <c r="U16" s="146"/>
      <c r="V16" s="146"/>
      <c r="W16" s="146"/>
      <c r="X16" s="146"/>
      <c r="Y16" s="146"/>
    </row>
    <row r="17" spans="1:28" s="73" customFormat="1" ht="45.75" customHeight="1" x14ac:dyDescent="0.2">
      <c r="A17" s="352" t="s">
        <v>329</v>
      </c>
      <c r="B17" s="352"/>
      <c r="C17" s="352"/>
      <c r="D17" s="352"/>
      <c r="E17" s="352"/>
      <c r="F17" s="352"/>
      <c r="G17" s="352"/>
      <c r="H17" s="352"/>
      <c r="I17" s="352"/>
      <c r="J17" s="352"/>
      <c r="K17" s="352"/>
      <c r="L17" s="352"/>
      <c r="M17" s="352"/>
      <c r="N17" s="352"/>
      <c r="O17" s="352"/>
      <c r="P17" s="352"/>
      <c r="Q17" s="352"/>
      <c r="R17" s="352"/>
      <c r="S17" s="352"/>
      <c r="T17" s="75"/>
      <c r="U17" s="75"/>
      <c r="V17" s="75"/>
      <c r="W17" s="75"/>
      <c r="X17" s="75"/>
      <c r="Y17" s="75"/>
      <c r="Z17" s="75"/>
      <c r="AA17" s="75"/>
      <c r="AB17" s="75"/>
    </row>
    <row r="18" spans="1:28" s="7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46"/>
      <c r="U18" s="146"/>
      <c r="V18" s="146"/>
      <c r="W18" s="146"/>
      <c r="X18" s="146"/>
      <c r="Y18" s="146"/>
    </row>
    <row r="19" spans="1:28" s="73" customFormat="1" ht="30.75" customHeight="1" x14ac:dyDescent="0.2">
      <c r="A19" s="359" t="s">
        <v>5</v>
      </c>
      <c r="B19" s="359" t="s">
        <v>99</v>
      </c>
      <c r="C19" s="364" t="s">
        <v>248</v>
      </c>
      <c r="D19" s="359" t="s">
        <v>247</v>
      </c>
      <c r="E19" s="359" t="s">
        <v>98</v>
      </c>
      <c r="F19" s="359" t="s">
        <v>97</v>
      </c>
      <c r="G19" s="359" t="s">
        <v>243</v>
      </c>
      <c r="H19" s="360" t="s">
        <v>96</v>
      </c>
      <c r="I19" s="359" t="s">
        <v>95</v>
      </c>
      <c r="J19" s="360" t="s">
        <v>94</v>
      </c>
      <c r="K19" s="359" t="s">
        <v>93</v>
      </c>
      <c r="L19" s="359" t="s">
        <v>92</v>
      </c>
      <c r="M19" s="360" t="s">
        <v>91</v>
      </c>
      <c r="N19" s="359" t="s">
        <v>90</v>
      </c>
      <c r="O19" s="359" t="s">
        <v>89</v>
      </c>
      <c r="P19" s="359" t="s">
        <v>88</v>
      </c>
      <c r="Q19" s="359" t="s">
        <v>246</v>
      </c>
      <c r="R19" s="359"/>
      <c r="S19" s="361" t="s">
        <v>323</v>
      </c>
      <c r="T19" s="146"/>
      <c r="U19" s="146"/>
      <c r="V19" s="146"/>
      <c r="W19" s="146"/>
      <c r="X19" s="146"/>
      <c r="Y19" s="146"/>
    </row>
    <row r="20" spans="1:28" s="73" customFormat="1" ht="157.5" x14ac:dyDescent="0.2">
      <c r="A20" s="359"/>
      <c r="B20" s="359"/>
      <c r="C20" s="365"/>
      <c r="D20" s="359"/>
      <c r="E20" s="359"/>
      <c r="F20" s="359"/>
      <c r="G20" s="359"/>
      <c r="H20" s="360"/>
      <c r="I20" s="359"/>
      <c r="J20" s="360"/>
      <c r="K20" s="359"/>
      <c r="L20" s="359"/>
      <c r="M20" s="360"/>
      <c r="N20" s="359"/>
      <c r="O20" s="359"/>
      <c r="P20" s="359"/>
      <c r="Q20" s="143" t="s">
        <v>244</v>
      </c>
      <c r="R20" s="88" t="s">
        <v>245</v>
      </c>
      <c r="S20" s="361"/>
      <c r="T20" s="145"/>
      <c r="U20" s="145"/>
      <c r="V20" s="145"/>
      <c r="W20" s="145"/>
      <c r="X20" s="145"/>
      <c r="Y20" s="145"/>
      <c r="Z20" s="80"/>
      <c r="AA20" s="80"/>
      <c r="AB20" s="80"/>
    </row>
    <row r="21" spans="1:28" s="73" customFormat="1" ht="18.75" x14ac:dyDescent="0.2">
      <c r="A21" s="143">
        <v>1</v>
      </c>
      <c r="B21" s="89">
        <v>2</v>
      </c>
      <c r="C21" s="143">
        <v>3</v>
      </c>
      <c r="D21" s="89">
        <v>4</v>
      </c>
      <c r="E21" s="143">
        <v>5</v>
      </c>
      <c r="F21" s="89">
        <v>6</v>
      </c>
      <c r="G21" s="143">
        <v>7</v>
      </c>
      <c r="H21" s="90">
        <v>8</v>
      </c>
      <c r="I21" s="143">
        <v>9</v>
      </c>
      <c r="J21" s="90">
        <v>10</v>
      </c>
      <c r="K21" s="143">
        <v>11</v>
      </c>
      <c r="L21" s="89">
        <v>12</v>
      </c>
      <c r="M21" s="144">
        <v>13</v>
      </c>
      <c r="N21" s="89">
        <v>14</v>
      </c>
      <c r="O21" s="143">
        <v>15</v>
      </c>
      <c r="P21" s="89">
        <v>16</v>
      </c>
      <c r="Q21" s="143">
        <v>17</v>
      </c>
      <c r="R21" s="89">
        <v>18</v>
      </c>
      <c r="S21" s="143">
        <v>19</v>
      </c>
      <c r="T21" s="145"/>
      <c r="U21" s="145"/>
      <c r="V21" s="145"/>
      <c r="W21" s="145"/>
      <c r="X21" s="145"/>
      <c r="Y21" s="145"/>
      <c r="Z21" s="80"/>
      <c r="AA21" s="80"/>
      <c r="AB21" s="80"/>
    </row>
    <row r="22" spans="1:28" s="163" customFormat="1" ht="231" customHeight="1" x14ac:dyDescent="0.2">
      <c r="A22" s="166">
        <v>1</v>
      </c>
      <c r="B22" s="164" t="s">
        <v>411</v>
      </c>
      <c r="C22" s="164" t="s">
        <v>454</v>
      </c>
      <c r="D22" s="164" t="s">
        <v>455</v>
      </c>
      <c r="E22" s="165" t="s">
        <v>406</v>
      </c>
      <c r="F22" s="165" t="s">
        <v>407</v>
      </c>
      <c r="G22" s="165" t="s">
        <v>408</v>
      </c>
      <c r="H22" s="205">
        <v>0.25</v>
      </c>
      <c r="I22" s="164">
        <v>0</v>
      </c>
      <c r="J22" s="205">
        <v>0.25</v>
      </c>
      <c r="K22" s="164">
        <v>10</v>
      </c>
      <c r="L22" s="164">
        <v>3</v>
      </c>
      <c r="M22" s="164">
        <v>0</v>
      </c>
      <c r="N22" s="164">
        <v>0</v>
      </c>
      <c r="O22" s="164"/>
      <c r="P22" s="164"/>
      <c r="Q22" s="165" t="s">
        <v>409</v>
      </c>
      <c r="R22" s="205"/>
      <c r="S22" s="206">
        <v>1.8260000000000001</v>
      </c>
      <c r="T22" s="161"/>
      <c r="U22" s="161"/>
      <c r="V22" s="161"/>
      <c r="W22" s="161"/>
      <c r="X22" s="161"/>
      <c r="Y22" s="161"/>
      <c r="Z22" s="162"/>
      <c r="AA22" s="162"/>
      <c r="AB22" s="162"/>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66" t="s">
        <v>68</v>
      </c>
    </row>
    <row r="3" spans="1:20" s="56" customFormat="1" ht="18.75" customHeight="1" x14ac:dyDescent="0.3">
      <c r="A3" s="65"/>
      <c r="T3" s="67" t="s">
        <v>10</v>
      </c>
    </row>
    <row r="4" spans="1:20" s="56" customFormat="1" ht="18.75" customHeight="1" x14ac:dyDescent="0.3">
      <c r="A4" s="65"/>
      <c r="T4" s="67" t="s">
        <v>394</v>
      </c>
    </row>
    <row r="5" spans="1:20" s="56" customFormat="1" ht="18.75" customHeight="1" x14ac:dyDescent="0.3">
      <c r="A5" s="65"/>
      <c r="T5" s="67"/>
    </row>
    <row r="6" spans="1:20" s="56"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56" customFormat="1" x14ac:dyDescent="0.2">
      <c r="A7" s="68"/>
    </row>
    <row r="8" spans="1:20" s="56"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5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5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56"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5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56" customFormat="1" ht="18.75" customHeight="1" x14ac:dyDescent="0.2">
      <c r="A13" s="355" t="str">
        <f>'1. паспорт местоположение'!A12:C12</f>
        <v>L_NS3400.VL.0018</v>
      </c>
      <c r="B13" s="355"/>
      <c r="C13" s="355"/>
      <c r="D13" s="355"/>
      <c r="E13" s="355"/>
      <c r="F13" s="355"/>
      <c r="G13" s="355"/>
      <c r="H13" s="355"/>
      <c r="I13" s="355"/>
      <c r="J13" s="355"/>
      <c r="K13" s="355"/>
      <c r="L13" s="355"/>
      <c r="M13" s="355"/>
      <c r="N13" s="355"/>
      <c r="O13" s="355"/>
      <c r="P13" s="355"/>
      <c r="Q13" s="355"/>
      <c r="R13" s="355"/>
      <c r="S13" s="355"/>
      <c r="T13" s="355"/>
    </row>
    <row r="14" spans="1:20" s="56"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72"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73" customFormat="1" ht="43.5" customHeight="1" x14ac:dyDescent="0.2">
      <c r="A16"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83"/>
      <c r="C16" s="383"/>
      <c r="D16" s="383"/>
      <c r="E16" s="383"/>
      <c r="F16" s="383"/>
      <c r="G16" s="383"/>
      <c r="H16" s="383"/>
      <c r="I16" s="383"/>
      <c r="J16" s="383"/>
      <c r="K16" s="383"/>
      <c r="L16" s="383"/>
      <c r="M16" s="383"/>
      <c r="N16" s="383"/>
      <c r="O16" s="383"/>
      <c r="P16" s="383"/>
      <c r="Q16" s="383"/>
      <c r="R16" s="383"/>
      <c r="S16" s="383"/>
      <c r="T16" s="383"/>
    </row>
    <row r="17" spans="1:113" s="7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7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73" customFormat="1" ht="15" customHeight="1" x14ac:dyDescent="0.2">
      <c r="A19" s="353" t="s">
        <v>334</v>
      </c>
      <c r="B19" s="353"/>
      <c r="C19" s="353"/>
      <c r="D19" s="353"/>
      <c r="E19" s="353"/>
      <c r="F19" s="353"/>
      <c r="G19" s="353"/>
      <c r="H19" s="353"/>
      <c r="I19" s="353"/>
      <c r="J19" s="353"/>
      <c r="K19" s="353"/>
      <c r="L19" s="353"/>
      <c r="M19" s="353"/>
      <c r="N19" s="353"/>
      <c r="O19" s="353"/>
      <c r="P19" s="353"/>
      <c r="Q19" s="353"/>
      <c r="R19" s="353"/>
      <c r="S19" s="353"/>
      <c r="T19" s="353"/>
    </row>
    <row r="20" spans="1:113" s="9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5</v>
      </c>
      <c r="B21" s="370" t="s">
        <v>183</v>
      </c>
      <c r="C21" s="371"/>
      <c r="D21" s="374" t="s">
        <v>121</v>
      </c>
      <c r="E21" s="370" t="s">
        <v>362</v>
      </c>
      <c r="F21" s="371"/>
      <c r="G21" s="370" t="s">
        <v>197</v>
      </c>
      <c r="H21" s="371"/>
      <c r="I21" s="370" t="s">
        <v>120</v>
      </c>
      <c r="J21" s="371"/>
      <c r="K21" s="374" t="s">
        <v>119</v>
      </c>
      <c r="L21" s="370" t="s">
        <v>118</v>
      </c>
      <c r="M21" s="371"/>
      <c r="N21" s="370" t="s">
        <v>358</v>
      </c>
      <c r="O21" s="371"/>
      <c r="P21" s="374" t="s">
        <v>117</v>
      </c>
      <c r="Q21" s="380" t="s">
        <v>116</v>
      </c>
      <c r="R21" s="381"/>
      <c r="S21" s="380" t="s">
        <v>115</v>
      </c>
      <c r="T21" s="382"/>
    </row>
    <row r="22" spans="1:113" ht="204.75" customHeight="1" x14ac:dyDescent="0.25">
      <c r="A22" s="378"/>
      <c r="B22" s="372"/>
      <c r="C22" s="373"/>
      <c r="D22" s="376"/>
      <c r="E22" s="372"/>
      <c r="F22" s="373"/>
      <c r="G22" s="372"/>
      <c r="H22" s="373"/>
      <c r="I22" s="372"/>
      <c r="J22" s="373"/>
      <c r="K22" s="375"/>
      <c r="L22" s="372"/>
      <c r="M22" s="373"/>
      <c r="N22" s="372"/>
      <c r="O22" s="373"/>
      <c r="P22" s="375"/>
      <c r="Q22" s="58" t="s">
        <v>114</v>
      </c>
      <c r="R22" s="58" t="s">
        <v>333</v>
      </c>
      <c r="S22" s="58" t="s">
        <v>113</v>
      </c>
      <c r="T22" s="58" t="s">
        <v>112</v>
      </c>
    </row>
    <row r="23" spans="1:113" ht="51.75" customHeight="1" x14ac:dyDescent="0.25">
      <c r="A23" s="379"/>
      <c r="B23" s="58" t="s">
        <v>110</v>
      </c>
      <c r="C23" s="58" t="s">
        <v>111</v>
      </c>
      <c r="D23" s="375"/>
      <c r="E23" s="58" t="s">
        <v>110</v>
      </c>
      <c r="F23" s="58" t="s">
        <v>111</v>
      </c>
      <c r="G23" s="58" t="s">
        <v>110</v>
      </c>
      <c r="H23" s="58" t="s">
        <v>111</v>
      </c>
      <c r="I23" s="58" t="s">
        <v>110</v>
      </c>
      <c r="J23" s="58" t="s">
        <v>111</v>
      </c>
      <c r="K23" s="58" t="s">
        <v>110</v>
      </c>
      <c r="L23" s="58" t="s">
        <v>110</v>
      </c>
      <c r="M23" s="58" t="s">
        <v>111</v>
      </c>
      <c r="N23" s="58" t="s">
        <v>110</v>
      </c>
      <c r="O23" s="58" t="s">
        <v>111</v>
      </c>
      <c r="P23" s="94" t="s">
        <v>110</v>
      </c>
      <c r="Q23" s="58" t="s">
        <v>110</v>
      </c>
      <c r="R23" s="58" t="s">
        <v>110</v>
      </c>
      <c r="S23" s="58" t="s">
        <v>110</v>
      </c>
      <c r="T23" s="58"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93" customFormat="1" x14ac:dyDescent="0.25">
      <c r="A25" s="95">
        <v>1</v>
      </c>
      <c r="B25" s="95"/>
      <c r="C25" s="95"/>
      <c r="D25" s="96"/>
      <c r="E25" s="95"/>
      <c r="F25" s="95"/>
      <c r="G25" s="95"/>
      <c r="H25" s="95"/>
      <c r="I25" s="95"/>
      <c r="J25" s="60"/>
      <c r="K25" s="60"/>
      <c r="L25" s="60"/>
      <c r="M25" s="95"/>
      <c r="N25" s="95"/>
      <c r="O25" s="95"/>
      <c r="P25" s="60"/>
      <c r="Q25" s="60"/>
      <c r="R25" s="95"/>
      <c r="S25" s="60"/>
      <c r="T25" s="95"/>
    </row>
    <row r="26" spans="1:113" s="61" customFormat="1" ht="12.75" x14ac:dyDescent="0.2">
      <c r="B26" s="97"/>
      <c r="C26" s="97"/>
      <c r="K26" s="97"/>
    </row>
    <row r="27" spans="1:113" s="61" customFormat="1" x14ac:dyDescent="0.25">
      <c r="B27" s="62" t="s">
        <v>109</v>
      </c>
      <c r="C27" s="62"/>
      <c r="D27" s="62"/>
      <c r="E27" s="62"/>
      <c r="F27" s="62"/>
      <c r="G27" s="62"/>
      <c r="H27" s="62"/>
      <c r="I27" s="62"/>
      <c r="J27" s="62"/>
      <c r="K27" s="62"/>
      <c r="L27" s="62"/>
      <c r="M27" s="62"/>
      <c r="N27" s="62"/>
      <c r="O27" s="62"/>
      <c r="P27" s="62"/>
      <c r="Q27" s="62"/>
      <c r="R27" s="62"/>
    </row>
    <row r="28" spans="1:113" x14ac:dyDescent="0.25">
      <c r="B28" s="369" t="s">
        <v>368</v>
      </c>
      <c r="C28" s="369"/>
      <c r="D28" s="369"/>
      <c r="E28" s="369"/>
      <c r="F28" s="369"/>
      <c r="G28" s="369"/>
      <c r="H28" s="369"/>
      <c r="I28" s="369"/>
      <c r="J28" s="369"/>
      <c r="K28" s="369"/>
      <c r="L28" s="369"/>
      <c r="M28" s="369"/>
      <c r="N28" s="369"/>
      <c r="O28" s="369"/>
      <c r="P28" s="369"/>
      <c r="Q28" s="369"/>
      <c r="R28" s="369"/>
    </row>
    <row r="29" spans="1:113" x14ac:dyDescent="0.25">
      <c r="B29" s="62"/>
      <c r="C29" s="62"/>
      <c r="D29" s="62"/>
      <c r="E29" s="62"/>
      <c r="F29" s="62"/>
      <c r="G29" s="62"/>
      <c r="H29" s="62"/>
      <c r="I29" s="62"/>
      <c r="J29" s="62"/>
      <c r="K29" s="62"/>
      <c r="L29" s="62"/>
      <c r="M29" s="62"/>
      <c r="N29" s="62"/>
      <c r="O29" s="62"/>
      <c r="P29" s="62"/>
      <c r="Q29" s="62"/>
      <c r="R29" s="62"/>
      <c r="S29" s="62"/>
      <c r="T29" s="62"/>
      <c r="U29" s="62"/>
      <c r="V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row>
    <row r="30" spans="1:113" x14ac:dyDescent="0.25">
      <c r="B30" s="63" t="s">
        <v>332</v>
      </c>
      <c r="C30" s="63"/>
      <c r="D30" s="63"/>
      <c r="E30" s="63"/>
      <c r="F30" s="64"/>
      <c r="G30" s="64"/>
      <c r="H30" s="63"/>
      <c r="I30" s="63"/>
      <c r="J30" s="63"/>
      <c r="K30" s="63"/>
      <c r="L30" s="63"/>
      <c r="M30" s="63"/>
      <c r="N30" s="63"/>
      <c r="O30" s="63"/>
      <c r="P30" s="63"/>
      <c r="Q30" s="63"/>
      <c r="R30" s="63"/>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3" t="s">
        <v>108</v>
      </c>
      <c r="C31" s="63"/>
      <c r="D31" s="63"/>
      <c r="E31" s="63"/>
      <c r="F31" s="64"/>
      <c r="G31" s="64"/>
      <c r="H31" s="63"/>
      <c r="I31" s="63"/>
      <c r="J31" s="63"/>
      <c r="K31" s="63"/>
      <c r="L31" s="63"/>
      <c r="M31" s="63"/>
      <c r="N31" s="63"/>
      <c r="O31" s="63"/>
      <c r="P31" s="63"/>
      <c r="Q31" s="63"/>
      <c r="R31" s="63"/>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s="64" customFormat="1" x14ac:dyDescent="0.25">
      <c r="B32" s="63" t="s">
        <v>107</v>
      </c>
      <c r="C32" s="63"/>
      <c r="D32" s="63"/>
      <c r="E32" s="63"/>
      <c r="H32" s="63"/>
      <c r="I32" s="63"/>
      <c r="J32" s="63"/>
      <c r="K32" s="63"/>
      <c r="L32" s="63"/>
      <c r="M32" s="63"/>
      <c r="N32" s="63"/>
      <c r="O32" s="63"/>
      <c r="P32" s="63"/>
      <c r="Q32" s="63"/>
      <c r="R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4" customFormat="1" x14ac:dyDescent="0.25">
      <c r="B33" s="63" t="s">
        <v>106</v>
      </c>
      <c r="C33" s="63"/>
      <c r="D33" s="63"/>
      <c r="E33" s="63"/>
      <c r="H33" s="63"/>
      <c r="I33" s="63"/>
      <c r="J33" s="63"/>
      <c r="K33" s="63"/>
      <c r="L33" s="63"/>
      <c r="M33" s="63"/>
      <c r="N33" s="63"/>
      <c r="O33" s="63"/>
      <c r="P33" s="63"/>
      <c r="Q33" s="63"/>
      <c r="R33" s="63"/>
      <c r="S33" s="63"/>
      <c r="T33" s="63"/>
      <c r="U33" s="63"/>
      <c r="V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4" customFormat="1" x14ac:dyDescent="0.25">
      <c r="B34" s="63" t="s">
        <v>105</v>
      </c>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4" customFormat="1" x14ac:dyDescent="0.25">
      <c r="B35" s="63" t="s">
        <v>104</v>
      </c>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4" customFormat="1" x14ac:dyDescent="0.25">
      <c r="B36" s="63" t="s">
        <v>103</v>
      </c>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4" customFormat="1" x14ac:dyDescent="0.25">
      <c r="B37" s="63" t="s">
        <v>102</v>
      </c>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4" customFormat="1" x14ac:dyDescent="0.25">
      <c r="B38" s="63" t="s">
        <v>101</v>
      </c>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4" customFormat="1" x14ac:dyDescent="0.25">
      <c r="B39" s="63" t="s">
        <v>100</v>
      </c>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4" customFormat="1" x14ac:dyDescent="0.25">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4" customFormat="1" x14ac:dyDescent="0.25">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66" t="s">
        <v>68</v>
      </c>
    </row>
    <row r="2" spans="1:27" s="56" customFormat="1" ht="18.75" customHeight="1" x14ac:dyDescent="0.3">
      <c r="E2" s="65"/>
      <c r="AA2" s="67" t="s">
        <v>10</v>
      </c>
    </row>
    <row r="3" spans="1:27" s="56" customFormat="1" ht="18.75" customHeight="1" x14ac:dyDescent="0.3">
      <c r="E3" s="65"/>
      <c r="AA3" s="67" t="s">
        <v>394</v>
      </c>
    </row>
    <row r="4" spans="1:27" s="56" customFormat="1" x14ac:dyDescent="0.2">
      <c r="E4" s="68"/>
    </row>
    <row r="5" spans="1:27" s="56" customFormat="1" x14ac:dyDescent="0.2">
      <c r="A5" s="350" t="s">
        <v>457</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56" customFormat="1" x14ac:dyDescent="0.2">
      <c r="A6" s="85"/>
      <c r="B6" s="85"/>
      <c r="C6" s="85"/>
      <c r="D6" s="85"/>
      <c r="E6" s="85"/>
      <c r="F6" s="85"/>
      <c r="G6" s="85"/>
      <c r="H6" s="85"/>
      <c r="I6" s="85"/>
      <c r="J6" s="85"/>
      <c r="K6" s="85"/>
      <c r="L6" s="85"/>
      <c r="M6" s="85"/>
      <c r="N6" s="85"/>
      <c r="O6" s="85"/>
      <c r="P6" s="85"/>
      <c r="Q6" s="85"/>
      <c r="R6" s="85"/>
      <c r="S6" s="85"/>
      <c r="T6" s="85"/>
    </row>
    <row r="7" spans="1:27" s="56"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56" customFormat="1" ht="18.75" x14ac:dyDescent="0.2">
      <c r="E8" s="86"/>
      <c r="F8" s="86"/>
      <c r="G8" s="86"/>
      <c r="H8" s="86"/>
      <c r="I8" s="86"/>
      <c r="J8" s="86"/>
      <c r="K8" s="86"/>
      <c r="L8" s="86"/>
      <c r="M8" s="86"/>
      <c r="N8" s="86"/>
      <c r="O8" s="86"/>
      <c r="P8" s="86"/>
      <c r="Q8" s="86"/>
      <c r="R8" s="86"/>
      <c r="S8" s="55"/>
      <c r="T8" s="55"/>
      <c r="U8" s="55"/>
      <c r="V8" s="55"/>
      <c r="W8" s="55"/>
    </row>
    <row r="9" spans="1:27" s="56" customFormat="1" ht="18.75" customHeight="1" x14ac:dyDescent="0.2">
      <c r="E9" s="355" t="s">
        <v>392</v>
      </c>
      <c r="F9" s="355"/>
      <c r="G9" s="355"/>
      <c r="H9" s="355"/>
      <c r="I9" s="355"/>
      <c r="J9" s="355"/>
      <c r="K9" s="355"/>
      <c r="L9" s="355"/>
      <c r="M9" s="355"/>
      <c r="N9" s="355"/>
      <c r="O9" s="355"/>
      <c r="P9" s="355"/>
      <c r="Q9" s="355"/>
      <c r="R9" s="355"/>
      <c r="S9" s="355"/>
      <c r="T9" s="355"/>
      <c r="U9" s="355"/>
      <c r="V9" s="355"/>
      <c r="W9" s="355"/>
      <c r="X9" s="355"/>
      <c r="Y9" s="355"/>
    </row>
    <row r="10" spans="1:27" s="56"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56" customFormat="1" ht="18.75" x14ac:dyDescent="0.2">
      <c r="E11" s="86"/>
      <c r="F11" s="86"/>
      <c r="G11" s="86"/>
      <c r="H11" s="86"/>
      <c r="I11" s="86"/>
      <c r="J11" s="86"/>
      <c r="K11" s="86"/>
      <c r="L11" s="86"/>
      <c r="M11" s="86"/>
      <c r="N11" s="86"/>
      <c r="O11" s="86"/>
      <c r="P11" s="86"/>
      <c r="Q11" s="86"/>
      <c r="R11" s="86"/>
      <c r="S11" s="55"/>
      <c r="T11" s="55"/>
      <c r="U11" s="55"/>
      <c r="V11" s="55"/>
      <c r="W11" s="55"/>
    </row>
    <row r="12" spans="1:27" s="56" customFormat="1" ht="18.75" customHeight="1" x14ac:dyDescent="0.2">
      <c r="E12" s="387" t="s">
        <v>413</v>
      </c>
      <c r="F12" s="387"/>
      <c r="G12" s="387"/>
      <c r="H12" s="387"/>
      <c r="I12" s="387"/>
      <c r="J12" s="387"/>
      <c r="K12" s="387"/>
      <c r="L12" s="387"/>
      <c r="M12" s="387"/>
      <c r="N12" s="387"/>
      <c r="O12" s="387"/>
      <c r="P12" s="387"/>
      <c r="Q12" s="387"/>
      <c r="R12" s="387"/>
      <c r="S12" s="387"/>
      <c r="T12" s="387"/>
      <c r="U12" s="387"/>
      <c r="V12" s="387"/>
      <c r="W12" s="387"/>
      <c r="X12" s="387"/>
      <c r="Y12" s="387"/>
    </row>
    <row r="13" spans="1:27" s="56"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62.25" customHeight="1" x14ac:dyDescent="0.2">
      <c r="E15" s="385" t="s">
        <v>405</v>
      </c>
      <c r="F15" s="386"/>
      <c r="G15" s="386"/>
      <c r="H15" s="386"/>
      <c r="I15" s="386"/>
      <c r="J15" s="386"/>
      <c r="K15" s="386"/>
      <c r="L15" s="386"/>
      <c r="M15" s="386"/>
      <c r="N15" s="386"/>
      <c r="O15" s="386"/>
      <c r="P15" s="386"/>
      <c r="Q15" s="386"/>
      <c r="R15" s="386"/>
      <c r="S15" s="386"/>
      <c r="T15" s="386"/>
      <c r="U15" s="386"/>
      <c r="V15" s="386"/>
      <c r="W15" s="386"/>
      <c r="X15" s="386"/>
      <c r="Y15" s="386"/>
    </row>
    <row r="16" spans="1:27" s="7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336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93" customFormat="1" ht="21" customHeight="1" x14ac:dyDescent="0.25"/>
    <row r="21" spans="1:27" ht="15.75" customHeight="1" x14ac:dyDescent="0.25">
      <c r="A21" s="374" t="s">
        <v>5</v>
      </c>
      <c r="B21" s="370" t="s">
        <v>342</v>
      </c>
      <c r="C21" s="371"/>
      <c r="D21" s="370" t="s">
        <v>344</v>
      </c>
      <c r="E21" s="371"/>
      <c r="F21" s="380" t="s">
        <v>93</v>
      </c>
      <c r="G21" s="382"/>
      <c r="H21" s="382"/>
      <c r="I21" s="381"/>
      <c r="J21" s="374" t="s">
        <v>345</v>
      </c>
      <c r="K21" s="370" t="s">
        <v>346</v>
      </c>
      <c r="L21" s="371"/>
      <c r="M21" s="370" t="s">
        <v>347</v>
      </c>
      <c r="N21" s="371"/>
      <c r="O21" s="370" t="s">
        <v>335</v>
      </c>
      <c r="P21" s="371"/>
      <c r="Q21" s="370" t="s">
        <v>126</v>
      </c>
      <c r="R21" s="371"/>
      <c r="S21" s="374" t="s">
        <v>125</v>
      </c>
      <c r="T21" s="374" t="s">
        <v>348</v>
      </c>
      <c r="U21" s="374" t="s">
        <v>343</v>
      </c>
      <c r="V21" s="370" t="s">
        <v>124</v>
      </c>
      <c r="W21" s="371"/>
      <c r="X21" s="380" t="s">
        <v>116</v>
      </c>
      <c r="Y21" s="382"/>
      <c r="Z21" s="380" t="s">
        <v>115</v>
      </c>
      <c r="AA21" s="382"/>
    </row>
    <row r="22" spans="1:27" ht="216" customHeight="1" x14ac:dyDescent="0.25">
      <c r="A22" s="376"/>
      <c r="B22" s="372"/>
      <c r="C22" s="373"/>
      <c r="D22" s="372"/>
      <c r="E22" s="373"/>
      <c r="F22" s="380" t="s">
        <v>123</v>
      </c>
      <c r="G22" s="381"/>
      <c r="H22" s="380" t="s">
        <v>122</v>
      </c>
      <c r="I22" s="381"/>
      <c r="J22" s="375"/>
      <c r="K22" s="372"/>
      <c r="L22" s="373"/>
      <c r="M22" s="372"/>
      <c r="N22" s="373"/>
      <c r="O22" s="372"/>
      <c r="P22" s="373"/>
      <c r="Q22" s="372"/>
      <c r="R22" s="373"/>
      <c r="S22" s="375"/>
      <c r="T22" s="375"/>
      <c r="U22" s="375"/>
      <c r="V22" s="372"/>
      <c r="W22" s="373"/>
      <c r="X22" s="58" t="s">
        <v>114</v>
      </c>
      <c r="Y22" s="58" t="s">
        <v>333</v>
      </c>
      <c r="Z22" s="58" t="s">
        <v>113</v>
      </c>
      <c r="AA22" s="58" t="s">
        <v>112</v>
      </c>
    </row>
    <row r="23" spans="1:27" ht="60" customHeight="1" x14ac:dyDescent="0.25">
      <c r="A23" s="375"/>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8" t="s">
        <v>110</v>
      </c>
      <c r="AA23" s="58"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v>1</v>
      </c>
      <c r="B25" s="101"/>
      <c r="C25" s="101"/>
      <c r="D25" s="101"/>
      <c r="E25" s="58"/>
      <c r="F25" s="58"/>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07"/>
      <c r="B26" s="207"/>
      <c r="C26" s="207"/>
      <c r="D26" s="207"/>
      <c r="E26" s="208"/>
      <c r="F26" s="208"/>
      <c r="G26" s="207"/>
      <c r="H26" s="207"/>
      <c r="I26" s="207"/>
      <c r="J26" s="209"/>
      <c r="K26" s="209"/>
      <c r="L26" s="210"/>
      <c r="M26" s="210"/>
      <c r="N26" s="211"/>
      <c r="O26" s="211"/>
      <c r="P26" s="211"/>
      <c r="Q26" s="211"/>
      <c r="R26" s="207"/>
      <c r="S26" s="209"/>
      <c r="T26" s="209"/>
      <c r="U26" s="209"/>
      <c r="V26" s="209"/>
      <c r="W26" s="211"/>
      <c r="X26" s="207"/>
      <c r="Y26" s="207"/>
      <c r="Z26" s="207"/>
      <c r="AA26" s="207"/>
    </row>
    <row r="27" spans="1:27" ht="3" customHeight="1" x14ac:dyDescent="0.25">
      <c r="X27" s="105"/>
      <c r="Y27" s="106"/>
      <c r="Z27" s="64"/>
      <c r="AA27" s="64"/>
    </row>
    <row r="28" spans="1:27" s="61" customFormat="1" ht="12.75" x14ac:dyDescent="0.2">
      <c r="A28" s="97"/>
      <c r="B28" s="97"/>
      <c r="C28" s="97"/>
      <c r="E28" s="97"/>
      <c r="X28" s="107"/>
      <c r="Y28" s="107"/>
      <c r="Z28" s="107"/>
      <c r="AA28" s="107"/>
    </row>
    <row r="29" spans="1:27" s="61" customFormat="1" ht="12.75" x14ac:dyDescent="0.2">
      <c r="A29" s="97"/>
      <c r="B29" s="97"/>
      <c r="C29" s="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25" sqref="E25"/>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6" customFormat="1" ht="18.75" customHeight="1" x14ac:dyDescent="0.2">
      <c r="A1" s="65"/>
      <c r="C1" s="66" t="s">
        <v>68</v>
      </c>
    </row>
    <row r="2" spans="1:29" s="56" customFormat="1" ht="18.75" customHeight="1" x14ac:dyDescent="0.3">
      <c r="A2" s="65"/>
      <c r="C2" s="67" t="s">
        <v>10</v>
      </c>
    </row>
    <row r="3" spans="1:29" s="56" customFormat="1" ht="18.75" x14ac:dyDescent="0.3">
      <c r="A3" s="68"/>
      <c r="C3" s="67" t="s">
        <v>402</v>
      </c>
    </row>
    <row r="4" spans="1:29" s="56" customFormat="1" ht="18.75" x14ac:dyDescent="0.3">
      <c r="A4" s="68"/>
      <c r="C4" s="67"/>
    </row>
    <row r="5" spans="1:29" s="56" customFormat="1" ht="15.75" x14ac:dyDescent="0.2">
      <c r="A5" s="350" t="str">
        <f>'1. паспорт местоположение'!A5:C5</f>
        <v>Год раскрытия информации: 2023 год</v>
      </c>
      <c r="B5" s="350"/>
      <c r="C5" s="35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6" customFormat="1" ht="18.75" x14ac:dyDescent="0.3">
      <c r="A6" s="68"/>
      <c r="G6" s="67"/>
    </row>
    <row r="7" spans="1:29" s="56" customFormat="1" ht="18.75" x14ac:dyDescent="0.2">
      <c r="A7" s="354" t="s">
        <v>9</v>
      </c>
      <c r="B7" s="354"/>
      <c r="C7" s="354"/>
      <c r="D7" s="55"/>
      <c r="E7" s="55"/>
      <c r="F7" s="55"/>
      <c r="G7" s="55"/>
      <c r="H7" s="55"/>
      <c r="I7" s="55"/>
      <c r="J7" s="55"/>
      <c r="K7" s="55"/>
      <c r="L7" s="55"/>
      <c r="M7" s="55"/>
      <c r="N7" s="55"/>
      <c r="O7" s="55"/>
      <c r="P7" s="55"/>
      <c r="Q7" s="55"/>
      <c r="R7" s="55"/>
      <c r="S7" s="55"/>
      <c r="T7" s="55"/>
      <c r="U7" s="55"/>
    </row>
    <row r="8" spans="1:29" s="56" customFormat="1" ht="18.75" x14ac:dyDescent="0.2">
      <c r="A8" s="354"/>
      <c r="B8" s="354"/>
      <c r="C8" s="354"/>
      <c r="D8" s="86"/>
      <c r="E8" s="86"/>
      <c r="F8" s="86"/>
      <c r="G8" s="86"/>
      <c r="H8" s="55"/>
      <c r="I8" s="55"/>
      <c r="J8" s="55"/>
      <c r="K8" s="55"/>
      <c r="L8" s="55"/>
      <c r="M8" s="55"/>
      <c r="N8" s="55"/>
      <c r="O8" s="55"/>
      <c r="P8" s="55"/>
      <c r="Q8" s="55"/>
      <c r="R8" s="55"/>
      <c r="S8" s="55"/>
      <c r="T8" s="55"/>
      <c r="U8" s="55"/>
    </row>
    <row r="9" spans="1:29" s="56" customFormat="1" ht="18.75" x14ac:dyDescent="0.2">
      <c r="A9" s="355" t="str">
        <f>'1. паспорт местоположение'!A9:C9</f>
        <v>АО "Россети Тюмень"</v>
      </c>
      <c r="B9" s="355"/>
      <c r="C9" s="355"/>
      <c r="D9" s="54"/>
      <c r="E9" s="54"/>
      <c r="F9" s="54"/>
      <c r="G9" s="54"/>
      <c r="H9" s="55"/>
      <c r="I9" s="55"/>
      <c r="J9" s="55"/>
      <c r="K9" s="55"/>
      <c r="L9" s="55"/>
      <c r="M9" s="55"/>
      <c r="N9" s="55"/>
      <c r="O9" s="55"/>
      <c r="P9" s="55"/>
      <c r="Q9" s="55"/>
      <c r="R9" s="55"/>
      <c r="S9" s="55"/>
      <c r="T9" s="55"/>
      <c r="U9" s="55"/>
    </row>
    <row r="10" spans="1:29" s="56" customFormat="1" ht="18.75" x14ac:dyDescent="0.2">
      <c r="A10" s="356" t="s">
        <v>8</v>
      </c>
      <c r="B10" s="356"/>
      <c r="C10" s="356"/>
      <c r="D10" s="70"/>
      <c r="E10" s="70"/>
      <c r="F10" s="70"/>
      <c r="G10" s="70"/>
      <c r="H10" s="55"/>
      <c r="I10" s="55"/>
      <c r="J10" s="55"/>
      <c r="K10" s="55"/>
      <c r="L10" s="55"/>
      <c r="M10" s="55"/>
      <c r="N10" s="55"/>
      <c r="O10" s="55"/>
      <c r="P10" s="55"/>
      <c r="Q10" s="55"/>
      <c r="R10" s="55"/>
      <c r="S10" s="55"/>
      <c r="T10" s="55"/>
      <c r="U10" s="55"/>
    </row>
    <row r="11" spans="1:29" s="56" customFormat="1" ht="18.75" x14ac:dyDescent="0.2">
      <c r="A11" s="354"/>
      <c r="B11" s="354"/>
      <c r="C11" s="354"/>
      <c r="D11" s="86"/>
      <c r="E11" s="86"/>
      <c r="F11" s="86"/>
      <c r="G11" s="86"/>
      <c r="H11" s="55"/>
      <c r="I11" s="55"/>
      <c r="J11" s="55"/>
      <c r="K11" s="55"/>
      <c r="L11" s="55"/>
      <c r="M11" s="55"/>
      <c r="N11" s="55"/>
      <c r="O11" s="55"/>
      <c r="P11" s="55"/>
      <c r="Q11" s="55"/>
      <c r="R11" s="55"/>
      <c r="S11" s="55"/>
      <c r="T11" s="55"/>
      <c r="U11" s="55"/>
    </row>
    <row r="12" spans="1:29" s="56" customFormat="1" ht="18.75" x14ac:dyDescent="0.2">
      <c r="A12" s="355" t="str">
        <f>'1. паспорт местоположение'!A12:C12</f>
        <v>L_NS3400.VL.0018</v>
      </c>
      <c r="B12" s="355"/>
      <c r="C12" s="355"/>
      <c r="D12" s="54"/>
      <c r="E12" s="54"/>
      <c r="F12" s="54"/>
      <c r="G12" s="54"/>
      <c r="H12" s="55"/>
      <c r="I12" s="55"/>
      <c r="J12" s="55"/>
      <c r="K12" s="55"/>
      <c r="L12" s="55"/>
      <c r="M12" s="55"/>
      <c r="N12" s="55"/>
      <c r="O12" s="55"/>
      <c r="P12" s="55"/>
      <c r="Q12" s="55"/>
      <c r="R12" s="55"/>
      <c r="S12" s="55"/>
      <c r="T12" s="55"/>
      <c r="U12" s="55"/>
    </row>
    <row r="13" spans="1:29" s="56" customFormat="1" ht="18.75" x14ac:dyDescent="0.2">
      <c r="A13" s="356" t="s">
        <v>7</v>
      </c>
      <c r="B13" s="356"/>
      <c r="C13" s="356"/>
      <c r="D13" s="70"/>
      <c r="E13" s="70"/>
      <c r="F13" s="70"/>
      <c r="G13" s="70"/>
      <c r="H13" s="55"/>
      <c r="I13" s="55"/>
      <c r="J13" s="55"/>
      <c r="K13" s="55"/>
      <c r="L13" s="55"/>
      <c r="M13" s="55"/>
      <c r="N13" s="55"/>
      <c r="O13" s="55"/>
      <c r="P13" s="55"/>
      <c r="Q13" s="55"/>
      <c r="R13" s="55"/>
      <c r="S13" s="55"/>
      <c r="T13" s="55"/>
      <c r="U13" s="55"/>
    </row>
    <row r="14" spans="1:29" s="72" customFormat="1" ht="15.75" customHeight="1" x14ac:dyDescent="0.2">
      <c r="A14" s="368"/>
      <c r="B14" s="368"/>
      <c r="C14" s="368"/>
      <c r="D14" s="71"/>
      <c r="E14" s="71"/>
      <c r="F14" s="71"/>
      <c r="G14" s="71"/>
      <c r="H14" s="71"/>
      <c r="I14" s="71"/>
      <c r="J14" s="71"/>
      <c r="K14" s="71"/>
      <c r="L14" s="71"/>
      <c r="M14" s="71"/>
      <c r="N14" s="71"/>
      <c r="O14" s="71"/>
      <c r="P14" s="71"/>
      <c r="Q14" s="71"/>
      <c r="R14" s="71"/>
      <c r="S14" s="71"/>
      <c r="T14" s="71"/>
      <c r="U14" s="71"/>
    </row>
    <row r="15" spans="1:29" s="73" customFormat="1" ht="51" customHeight="1" x14ac:dyDescent="0.2">
      <c r="A15"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3"/>
      <c r="C15" s="383"/>
      <c r="D15" s="54"/>
      <c r="E15" s="54"/>
      <c r="F15" s="54"/>
      <c r="G15" s="54"/>
      <c r="H15" s="54"/>
      <c r="I15" s="54"/>
      <c r="J15" s="54"/>
      <c r="K15" s="54"/>
      <c r="L15" s="54"/>
      <c r="M15" s="54"/>
      <c r="N15" s="54"/>
      <c r="O15" s="54"/>
      <c r="P15" s="54"/>
      <c r="Q15" s="54"/>
      <c r="R15" s="54"/>
      <c r="S15" s="54"/>
      <c r="T15" s="54"/>
      <c r="U15" s="54"/>
    </row>
    <row r="16" spans="1:29" s="73" customFormat="1" ht="15" customHeight="1" x14ac:dyDescent="0.2">
      <c r="A16" s="356" t="s">
        <v>6</v>
      </c>
      <c r="B16" s="356"/>
      <c r="C16" s="356"/>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62"/>
      <c r="B17" s="362"/>
      <c r="C17" s="362"/>
      <c r="D17" s="74"/>
      <c r="E17" s="74"/>
      <c r="F17" s="74"/>
      <c r="G17" s="74"/>
      <c r="H17" s="74"/>
      <c r="I17" s="74"/>
      <c r="J17" s="74"/>
      <c r="K17" s="74"/>
      <c r="L17" s="74"/>
      <c r="M17" s="74"/>
      <c r="N17" s="74"/>
      <c r="O17" s="74"/>
      <c r="P17" s="74"/>
      <c r="Q17" s="74"/>
      <c r="R17" s="74"/>
    </row>
    <row r="18" spans="1:21" s="73" customFormat="1" ht="27.75" customHeight="1" x14ac:dyDescent="0.2">
      <c r="A18" s="352" t="s">
        <v>328</v>
      </c>
      <c r="B18" s="352"/>
      <c r="C18" s="352"/>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41.25" customHeight="1" x14ac:dyDescent="0.2">
      <c r="A22" s="81" t="s">
        <v>65</v>
      </c>
      <c r="B22" s="339" t="s">
        <v>340</v>
      </c>
      <c r="C22" s="340" t="s">
        <v>410</v>
      </c>
      <c r="D22" s="79"/>
      <c r="E22" s="79"/>
      <c r="F22" s="71"/>
      <c r="G22" s="71"/>
      <c r="H22" s="71"/>
      <c r="I22" s="71"/>
      <c r="J22" s="71"/>
      <c r="K22" s="71"/>
      <c r="L22" s="71"/>
      <c r="M22" s="71"/>
      <c r="N22" s="71"/>
      <c r="O22" s="71"/>
      <c r="P22" s="71"/>
      <c r="Q22" s="80"/>
      <c r="R22" s="80"/>
      <c r="S22" s="80"/>
      <c r="T22" s="80"/>
      <c r="U22" s="80"/>
    </row>
    <row r="23" spans="1:21" ht="41.25" customHeight="1" x14ac:dyDescent="0.25">
      <c r="A23" s="81" t="s">
        <v>63</v>
      </c>
      <c r="B23" s="341" t="s">
        <v>60</v>
      </c>
      <c r="C23" s="76" t="str">
        <f>C22</f>
        <v>Технологическое присоединение потребителя ООО Агрофирма "КРИММ" (договор №Т13/19/3580 от 13.12.2019г.)</v>
      </c>
      <c r="D23" s="83"/>
      <c r="E23" s="83"/>
      <c r="F23" s="83"/>
      <c r="G23" s="83"/>
      <c r="H23" s="83"/>
      <c r="I23" s="83"/>
      <c r="J23" s="83"/>
      <c r="K23" s="83"/>
      <c r="L23" s="83"/>
      <c r="M23" s="83"/>
      <c r="N23" s="83"/>
      <c r="O23" s="83"/>
      <c r="P23" s="83"/>
      <c r="Q23" s="83"/>
      <c r="R23" s="83"/>
      <c r="S23" s="83"/>
      <c r="T23" s="83"/>
      <c r="U23" s="83"/>
    </row>
    <row r="24" spans="1:21" ht="67.5" customHeight="1" x14ac:dyDescent="0.25">
      <c r="A24" s="81" t="s">
        <v>62</v>
      </c>
      <c r="B24" s="341" t="s">
        <v>360</v>
      </c>
      <c r="C24" s="76" t="s">
        <v>409</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341" t="s">
        <v>361</v>
      </c>
      <c r="C25" s="212" t="s">
        <v>412</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341" t="s">
        <v>185</v>
      </c>
      <c r="C26" s="76" t="s">
        <v>403</v>
      </c>
      <c r="D26" s="83"/>
      <c r="E26" s="83"/>
      <c r="F26" s="83"/>
      <c r="G26" s="83"/>
      <c r="H26" s="83"/>
      <c r="I26" s="83"/>
      <c r="J26" s="83"/>
      <c r="K26" s="83"/>
      <c r="L26" s="83"/>
      <c r="M26" s="83"/>
      <c r="N26" s="83"/>
      <c r="O26" s="83"/>
      <c r="P26" s="83"/>
      <c r="Q26" s="83"/>
      <c r="R26" s="83"/>
      <c r="S26" s="83"/>
      <c r="T26" s="83"/>
      <c r="U26" s="83"/>
    </row>
    <row r="27" spans="1:21" ht="32.25" customHeight="1" x14ac:dyDescent="0.25">
      <c r="A27" s="81" t="s">
        <v>58</v>
      </c>
      <c r="B27" s="341" t="s">
        <v>341</v>
      </c>
      <c r="C27" s="76" t="str">
        <f>C22</f>
        <v>Технологическое присоединение потребителя ООО Агрофирма "КРИММ" (договор №Т13/19/3580 от 13.12.2019г.)</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341"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82"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82" t="s">
        <v>53</v>
      </c>
      <c r="C30" s="76" t="s">
        <v>387</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6" t="s">
        <v>68</v>
      </c>
    </row>
    <row r="2" spans="1:28" ht="18.75" x14ac:dyDescent="0.3">
      <c r="Z2" s="67" t="s">
        <v>10</v>
      </c>
    </row>
    <row r="3" spans="1:28" ht="18.75" x14ac:dyDescent="0.3">
      <c r="Z3" s="67" t="s">
        <v>395</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55"/>
      <c r="AB6" s="55"/>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55"/>
      <c r="AB7" s="55"/>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54"/>
      <c r="AB8" s="54"/>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70"/>
      <c r="AB9" s="7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55"/>
      <c r="AB10" s="55"/>
    </row>
    <row r="11" spans="1:28" x14ac:dyDescent="0.25">
      <c r="A11" s="355" t="str">
        <f>'1. паспорт местоположение'!A12:C12</f>
        <v>L_NS3400.VL.0018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54"/>
      <c r="AB11" s="54"/>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70"/>
      <c r="AB12" s="70"/>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0"/>
      <c r="AB13" s="110"/>
    </row>
    <row r="14" spans="1:28" x14ac:dyDescent="0.25">
      <c r="A14" s="35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54"/>
      <c r="AB14" s="54"/>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70"/>
      <c r="AB15" s="70"/>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1"/>
      <c r="AB16" s="11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1"/>
      <c r="AB17" s="11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1"/>
      <c r="AB18" s="11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1"/>
      <c r="AB19" s="11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1"/>
      <c r="AB20" s="11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1"/>
      <c r="AB21" s="111"/>
    </row>
    <row r="22" spans="1:28" x14ac:dyDescent="0.25">
      <c r="A22" s="389" t="s">
        <v>359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2"/>
      <c r="AB22" s="112"/>
    </row>
    <row r="23" spans="1:28" ht="32.25" customHeight="1" x14ac:dyDescent="0.25">
      <c r="A23" s="391" t="s">
        <v>241</v>
      </c>
      <c r="B23" s="392"/>
      <c r="C23" s="392"/>
      <c r="D23" s="392"/>
      <c r="E23" s="392"/>
      <c r="F23" s="392"/>
      <c r="G23" s="392"/>
      <c r="H23" s="392"/>
      <c r="I23" s="392"/>
      <c r="J23" s="392"/>
      <c r="K23" s="392"/>
      <c r="L23" s="393"/>
      <c r="M23" s="390" t="s">
        <v>242</v>
      </c>
      <c r="N23" s="390"/>
      <c r="O23" s="390"/>
      <c r="P23" s="390"/>
      <c r="Q23" s="390"/>
      <c r="R23" s="390"/>
      <c r="S23" s="390"/>
      <c r="T23" s="390"/>
      <c r="U23" s="390"/>
      <c r="V23" s="390"/>
      <c r="W23" s="390"/>
      <c r="X23" s="390"/>
      <c r="Y23" s="390"/>
      <c r="Z23" s="390"/>
    </row>
    <row r="24" spans="1:28" ht="151.5" customHeight="1" x14ac:dyDescent="0.25">
      <c r="A24" s="113" t="s">
        <v>188</v>
      </c>
      <c r="B24" s="114" t="s">
        <v>195</v>
      </c>
      <c r="C24" s="113" t="s">
        <v>235</v>
      </c>
      <c r="D24" s="113" t="s">
        <v>189</v>
      </c>
      <c r="E24" s="113" t="s">
        <v>236</v>
      </c>
      <c r="F24" s="113" t="s">
        <v>238</v>
      </c>
      <c r="G24" s="113" t="s">
        <v>237</v>
      </c>
      <c r="H24" s="113" t="s">
        <v>190</v>
      </c>
      <c r="I24" s="113" t="s">
        <v>239</v>
      </c>
      <c r="J24" s="113" t="s">
        <v>196</v>
      </c>
      <c r="K24" s="114" t="s">
        <v>194</v>
      </c>
      <c r="L24" s="114" t="s">
        <v>191</v>
      </c>
      <c r="M24" s="115" t="s">
        <v>203</v>
      </c>
      <c r="N24" s="114" t="s">
        <v>370</v>
      </c>
      <c r="O24" s="113" t="s">
        <v>201</v>
      </c>
      <c r="P24" s="113" t="s">
        <v>202</v>
      </c>
      <c r="Q24" s="113" t="s">
        <v>200</v>
      </c>
      <c r="R24" s="113" t="s">
        <v>190</v>
      </c>
      <c r="S24" s="113" t="s">
        <v>199</v>
      </c>
      <c r="T24" s="113" t="s">
        <v>198</v>
      </c>
      <c r="U24" s="113" t="s">
        <v>234</v>
      </c>
      <c r="V24" s="113" t="s">
        <v>200</v>
      </c>
      <c r="W24" s="116" t="s">
        <v>193</v>
      </c>
      <c r="X24" s="116" t="s">
        <v>205</v>
      </c>
      <c r="Y24" s="116" t="s">
        <v>206</v>
      </c>
      <c r="Z24" s="117" t="s">
        <v>204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394</v>
      </c>
    </row>
    <row r="4" spans="1:28" s="11" customFormat="1" ht="18.75" x14ac:dyDescent="0.3">
      <c r="A4" s="14"/>
      <c r="B4" s="14"/>
      <c r="L4" s="13"/>
    </row>
    <row r="5" spans="1:28" s="11" customFormat="1" ht="15.75" x14ac:dyDescent="0.2">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8" t="str">
        <f>'1. паспорт местоположение'!A12:C12</f>
        <v>L_NS3400.VL.0018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30.75" customHeight="1" x14ac:dyDescent="0.2">
      <c r="A15" s="39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337</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0" t="s">
        <v>5</v>
      </c>
      <c r="B19" s="400" t="s">
        <v>87</v>
      </c>
      <c r="C19" s="400" t="s">
        <v>86</v>
      </c>
      <c r="D19" s="400" t="s">
        <v>75</v>
      </c>
      <c r="E19" s="401" t="s">
        <v>85</v>
      </c>
      <c r="F19" s="402"/>
      <c r="G19" s="402"/>
      <c r="H19" s="402"/>
      <c r="I19" s="403"/>
      <c r="J19" s="400" t="s">
        <v>84</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tabSelected="1" view="pageBreakPreview" topLeftCell="A19" zoomScale="70" zoomScaleNormal="100" zoomScaleSheetLayoutView="70" zoomScalePageLayoutView="50" workbookViewId="0">
      <selection activeCell="B23" sqref="B23"/>
    </sheetView>
  </sheetViews>
  <sheetFormatPr defaultColWidth="9.140625" defaultRowHeight="15.75"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6" width="16.7109375" style="168" customWidth="1"/>
    <col min="97" max="16384" width="9.140625" style="168"/>
  </cols>
  <sheetData>
    <row r="1" spans="1:52" s="147" customFormat="1" ht="27.75" customHeight="1" x14ac:dyDescent="0.4">
      <c r="K1" s="148"/>
      <c r="L1" s="147" t="s">
        <v>68</v>
      </c>
      <c r="M1" s="149"/>
      <c r="T1" s="139"/>
      <c r="U1" s="412"/>
      <c r="V1" s="412"/>
      <c r="W1" s="412"/>
      <c r="X1" s="412"/>
      <c r="Y1" s="412"/>
    </row>
    <row r="2" spans="1:52" s="147" customFormat="1" ht="27.75" customHeight="1" x14ac:dyDescent="0.4">
      <c r="K2" s="148"/>
      <c r="L2" s="147" t="s">
        <v>10</v>
      </c>
      <c r="M2" s="149"/>
      <c r="T2" s="139"/>
      <c r="U2" s="167"/>
      <c r="V2" s="167"/>
      <c r="W2" s="167"/>
      <c r="X2" s="167"/>
      <c r="Y2" s="167"/>
    </row>
    <row r="3" spans="1:52" s="147" customFormat="1" ht="27.75" customHeight="1" x14ac:dyDescent="0.4">
      <c r="K3" s="148"/>
      <c r="M3" s="149"/>
      <c r="T3" s="139"/>
      <c r="U3" s="247"/>
      <c r="V3" s="247"/>
      <c r="W3" s="247"/>
      <c r="X3" s="247"/>
      <c r="Y3" s="247"/>
    </row>
    <row r="4" spans="1:52" s="147" customFormat="1" ht="27.75" customHeight="1" x14ac:dyDescent="0.4">
      <c r="J4" s="415" t="s">
        <v>393</v>
      </c>
      <c r="K4" s="415"/>
      <c r="L4" s="415"/>
      <c r="M4" s="415"/>
      <c r="T4" s="139"/>
      <c r="U4" s="167"/>
      <c r="V4" s="167"/>
      <c r="W4" s="167"/>
      <c r="X4" s="167"/>
      <c r="Y4" s="167"/>
    </row>
    <row r="5" spans="1:52" s="147" customFormat="1" ht="27.75" x14ac:dyDescent="0.4">
      <c r="A5" s="411" t="str">
        <f>'1. паспорт местоположение'!A5:C5</f>
        <v>Год раскрытия информации: 2023 год</v>
      </c>
      <c r="B5" s="411"/>
      <c r="C5" s="411"/>
      <c r="D5" s="411"/>
      <c r="E5" s="411"/>
      <c r="F5" s="411"/>
      <c r="G5" s="411"/>
      <c r="H5" s="411"/>
      <c r="I5" s="411"/>
      <c r="J5" s="411"/>
      <c r="K5" s="411"/>
      <c r="L5" s="411"/>
      <c r="M5" s="411"/>
      <c r="T5" s="139"/>
      <c r="U5" s="412"/>
      <c r="V5" s="412"/>
      <c r="W5" s="412"/>
      <c r="X5" s="412"/>
      <c r="Y5" s="412"/>
    </row>
    <row r="6" spans="1:52" s="147" customFormat="1" ht="27.75" x14ac:dyDescent="0.4">
      <c r="K6" s="148"/>
      <c r="M6" s="149"/>
      <c r="T6" s="139"/>
      <c r="U6" s="412"/>
      <c r="V6" s="412"/>
      <c r="W6" s="412"/>
      <c r="X6" s="412"/>
      <c r="Y6" s="412"/>
    </row>
    <row r="7" spans="1:52" s="147" customFormat="1" ht="27.75" x14ac:dyDescent="0.4">
      <c r="A7" s="411" t="str">
        <f>'1. паспорт местоположение'!A7:C7</f>
        <v xml:space="preserve">Паспорт инвестиционного проекта </v>
      </c>
      <c r="B7" s="411"/>
      <c r="C7" s="411"/>
      <c r="D7" s="411"/>
      <c r="E7" s="411"/>
      <c r="F7" s="411"/>
      <c r="G7" s="411"/>
      <c r="H7" s="411"/>
      <c r="I7" s="411"/>
      <c r="J7" s="411"/>
      <c r="K7" s="411"/>
      <c r="L7" s="411"/>
      <c r="M7" s="411"/>
      <c r="T7" s="150"/>
      <c r="U7" s="150"/>
      <c r="W7" s="150"/>
      <c r="X7" s="150"/>
      <c r="Y7" s="140"/>
    </row>
    <row r="8" spans="1:52" s="151" customFormat="1" ht="24.75" customHeight="1" x14ac:dyDescent="0.25">
      <c r="A8" s="160"/>
      <c r="B8" s="160"/>
      <c r="C8" s="160"/>
      <c r="D8" s="160"/>
      <c r="E8" s="160"/>
      <c r="F8" s="160"/>
      <c r="G8" s="160"/>
      <c r="H8" s="160"/>
      <c r="I8" s="160"/>
      <c r="J8" s="160"/>
      <c r="K8" s="160"/>
      <c r="M8" s="149"/>
      <c r="T8" s="152"/>
      <c r="U8" s="152"/>
      <c r="V8" s="153"/>
      <c r="W8" s="152"/>
      <c r="X8" s="152"/>
      <c r="Y8" s="152"/>
    </row>
    <row r="9" spans="1:52" s="151" customFormat="1" ht="27.75" x14ac:dyDescent="0.25">
      <c r="A9" s="408" t="str">
        <f>'1. паспорт местоположение'!A9:C9</f>
        <v>АО "Россети Тюмень"</v>
      </c>
      <c r="B9" s="408"/>
      <c r="C9" s="408"/>
      <c r="D9" s="408"/>
      <c r="E9" s="408"/>
      <c r="F9" s="408"/>
      <c r="G9" s="408"/>
      <c r="H9" s="408"/>
      <c r="I9" s="408"/>
      <c r="J9" s="408"/>
      <c r="K9" s="408"/>
      <c r="L9" s="408"/>
      <c r="M9" s="408"/>
      <c r="T9" s="154"/>
      <c r="U9" s="154"/>
      <c r="V9" s="153"/>
      <c r="W9" s="154"/>
      <c r="X9" s="154"/>
      <c r="Y9" s="154"/>
    </row>
    <row r="10" spans="1:52" s="147" customFormat="1" ht="27.75" customHeight="1" x14ac:dyDescent="0.4">
      <c r="A10" s="409" t="s">
        <v>8</v>
      </c>
      <c r="B10" s="409"/>
      <c r="C10" s="409"/>
      <c r="D10" s="409"/>
      <c r="E10" s="409"/>
      <c r="F10" s="409"/>
      <c r="G10" s="409"/>
      <c r="H10" s="409"/>
      <c r="I10" s="409"/>
      <c r="J10" s="409"/>
      <c r="K10" s="409"/>
      <c r="L10" s="409"/>
      <c r="M10" s="409"/>
      <c r="T10" s="141"/>
      <c r="U10" s="410"/>
      <c r="V10" s="410"/>
      <c r="W10" s="410"/>
      <c r="X10" s="141"/>
      <c r="Y10" s="141"/>
    </row>
    <row r="11" spans="1:52" s="147" customFormat="1" ht="27.75" x14ac:dyDescent="0.4">
      <c r="A11" s="155"/>
      <c r="K11" s="156"/>
      <c r="M11" s="149"/>
      <c r="T11" s="139"/>
      <c r="U11" s="139"/>
      <c r="V11" s="139"/>
      <c r="W11" s="139"/>
      <c r="X11" s="139"/>
      <c r="Y11" s="139"/>
    </row>
    <row r="12" spans="1:52" s="147" customFormat="1" ht="27.75" x14ac:dyDescent="0.4">
      <c r="A12" s="411" t="str">
        <f>'1. паспорт местоположение'!A12:C12</f>
        <v>L_NS3400.VL.0018</v>
      </c>
      <c r="B12" s="411"/>
      <c r="C12" s="411"/>
      <c r="D12" s="411"/>
      <c r="E12" s="411"/>
      <c r="F12" s="411"/>
      <c r="G12" s="411"/>
      <c r="H12" s="411"/>
      <c r="I12" s="411"/>
      <c r="J12" s="411"/>
      <c r="K12" s="411"/>
      <c r="L12" s="411"/>
      <c r="M12" s="411"/>
      <c r="T12" s="139"/>
      <c r="U12" s="154"/>
      <c r="V12" s="154"/>
      <c r="W12" s="154"/>
      <c r="X12" s="154"/>
      <c r="Y12" s="154"/>
    </row>
    <row r="13" spans="1:52" s="147" customFormat="1" ht="27.75" x14ac:dyDescent="0.4">
      <c r="A13" s="409" t="s">
        <v>7</v>
      </c>
      <c r="B13" s="409"/>
      <c r="C13" s="409"/>
      <c r="D13" s="409"/>
      <c r="E13" s="409"/>
      <c r="F13" s="409"/>
      <c r="G13" s="409"/>
      <c r="H13" s="409"/>
      <c r="I13" s="409"/>
      <c r="J13" s="409"/>
      <c r="K13" s="409"/>
      <c r="L13" s="409"/>
      <c r="M13" s="409"/>
      <c r="T13" s="157"/>
      <c r="U13" s="412"/>
      <c r="V13" s="412"/>
      <c r="W13" s="412"/>
      <c r="X13" s="139"/>
      <c r="Y13" s="139"/>
    </row>
    <row r="14" spans="1:52" s="147" customFormat="1" ht="27.75" customHeight="1" x14ac:dyDescent="0.25">
      <c r="A14" s="155"/>
      <c r="K14" s="158"/>
      <c r="M14" s="149"/>
      <c r="T14" s="142"/>
      <c r="U14" s="413"/>
      <c r="V14" s="413"/>
      <c r="W14" s="413"/>
      <c r="X14" s="413"/>
      <c r="Y14" s="142"/>
    </row>
    <row r="15" spans="1:52" s="147" customFormat="1" ht="44.25" customHeight="1" x14ac:dyDescent="0.4">
      <c r="A15" s="40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06"/>
      <c r="C15" s="406"/>
      <c r="D15" s="406"/>
      <c r="E15" s="406"/>
      <c r="F15" s="406"/>
      <c r="G15" s="406"/>
      <c r="H15" s="406"/>
      <c r="I15" s="406"/>
      <c r="J15" s="406"/>
      <c r="K15" s="406"/>
      <c r="L15" s="406"/>
      <c r="M15" s="406"/>
      <c r="T15" s="139"/>
      <c r="U15" s="412"/>
      <c r="V15" s="412"/>
      <c r="W15" s="412"/>
      <c r="X15" s="139"/>
      <c r="Y15" s="139"/>
    </row>
    <row r="16" spans="1:52" s="147" customFormat="1" ht="27.75" x14ac:dyDescent="0.4">
      <c r="A16" s="414" t="s">
        <v>6</v>
      </c>
      <c r="B16" s="414"/>
      <c r="C16" s="414"/>
      <c r="D16" s="414"/>
      <c r="E16" s="414"/>
      <c r="F16" s="414"/>
      <c r="G16" s="414"/>
      <c r="H16" s="414"/>
      <c r="I16" s="414"/>
      <c r="J16" s="414"/>
      <c r="K16" s="414"/>
      <c r="L16" s="414"/>
      <c r="M16" s="414"/>
      <c r="N16" s="159"/>
      <c r="O16" s="159"/>
      <c r="P16" s="159"/>
      <c r="Q16" s="159"/>
      <c r="R16" s="159"/>
      <c r="S16" s="159"/>
      <c r="T16" s="159"/>
      <c r="U16" s="167"/>
      <c r="V16" s="167"/>
      <c r="W16" s="167"/>
      <c r="X16" s="167"/>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row>
    <row r="17" spans="1:44" x14ac:dyDescent="0.25">
      <c r="A17" s="176"/>
      <c r="B17" s="175"/>
      <c r="C17" s="204"/>
      <c r="D17" s="175"/>
      <c r="E17" s="175"/>
      <c r="F17" s="175"/>
      <c r="G17" s="175"/>
      <c r="H17" s="175"/>
      <c r="I17" s="175"/>
      <c r="J17" s="175"/>
      <c r="K17" s="175"/>
      <c r="L17" s="175"/>
      <c r="M17" s="213"/>
    </row>
    <row r="18" spans="1:44" x14ac:dyDescent="0.25">
      <c r="A18" s="406" t="s">
        <v>416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4" x14ac:dyDescent="0.25">
      <c r="A19" s="175"/>
      <c r="B19" s="175"/>
      <c r="C19" s="175"/>
      <c r="D19" s="175"/>
      <c r="E19" s="175"/>
      <c r="F19" s="214"/>
      <c r="G19" s="175"/>
      <c r="H19" s="175"/>
      <c r="I19" s="175"/>
      <c r="J19" s="175"/>
      <c r="K19" s="175"/>
      <c r="L19" s="175"/>
      <c r="M19" s="175"/>
    </row>
    <row r="20" spans="1:44" x14ac:dyDescent="0.25">
      <c r="A20" s="175"/>
      <c r="B20" s="175"/>
      <c r="C20" s="175"/>
      <c r="D20" s="175"/>
      <c r="E20" s="175"/>
      <c r="F20" s="214"/>
      <c r="G20" s="175"/>
      <c r="H20" s="175"/>
      <c r="I20" s="175"/>
      <c r="J20" s="175"/>
      <c r="K20" s="175"/>
      <c r="L20" s="175"/>
      <c r="M20" s="175"/>
    </row>
    <row r="21" spans="1:44" x14ac:dyDescent="0.25">
      <c r="A21" s="175"/>
      <c r="B21" s="175"/>
      <c r="C21" s="175"/>
      <c r="D21" s="175"/>
      <c r="E21" s="175"/>
      <c r="F21" s="215"/>
      <c r="G21" s="175"/>
      <c r="H21" s="175"/>
      <c r="I21" s="175"/>
      <c r="J21" s="175"/>
      <c r="K21" s="175"/>
      <c r="L21" s="175"/>
      <c r="M21" s="175"/>
    </row>
    <row r="22" spans="1:44" x14ac:dyDescent="0.25">
      <c r="A22" s="175"/>
      <c r="B22" s="175"/>
      <c r="C22" s="175"/>
      <c r="D22" s="175"/>
      <c r="E22" s="175"/>
      <c r="F22" s="214"/>
      <c r="G22" s="175"/>
      <c r="H22" s="175"/>
      <c r="I22" s="175"/>
      <c r="J22" s="175"/>
      <c r="K22" s="175"/>
      <c r="L22" s="175"/>
      <c r="M22" s="175"/>
    </row>
    <row r="23" spans="1:44" x14ac:dyDescent="0.25">
      <c r="A23" s="175"/>
      <c r="B23" s="175"/>
      <c r="C23" s="175"/>
      <c r="D23" s="175"/>
      <c r="E23" s="175"/>
      <c r="F23" s="214"/>
      <c r="G23" s="175"/>
      <c r="H23" s="175"/>
      <c r="I23" s="175"/>
      <c r="J23" s="175"/>
      <c r="K23" s="175"/>
      <c r="L23" s="175"/>
      <c r="M23" s="175"/>
    </row>
    <row r="24" spans="1:44" x14ac:dyDescent="0.25">
      <c r="A24" s="175"/>
      <c r="B24" s="175"/>
      <c r="C24" s="175"/>
      <c r="D24" s="176" t="s">
        <v>375</v>
      </c>
      <c r="E24" s="175"/>
      <c r="F24" s="175"/>
      <c r="G24" s="175"/>
      <c r="H24" s="175"/>
      <c r="I24" s="175"/>
      <c r="J24" s="175"/>
      <c r="K24" s="175"/>
      <c r="L24" s="175"/>
      <c r="M24" s="175"/>
    </row>
    <row r="25" spans="1:44" ht="16.5" thickBot="1" x14ac:dyDescent="0.3">
      <c r="A25" s="216" t="s">
        <v>231</v>
      </c>
      <c r="B25" s="216" t="s">
        <v>0</v>
      </c>
      <c r="C25" s="175"/>
      <c r="D25" s="175"/>
      <c r="E25" s="175"/>
      <c r="F25" s="175"/>
      <c r="G25" s="175"/>
      <c r="H25" s="175"/>
      <c r="I25" s="175"/>
      <c r="J25" s="175"/>
      <c r="K25" s="175"/>
      <c r="L25" s="175"/>
      <c r="M25" s="175"/>
    </row>
    <row r="26" spans="1:44" x14ac:dyDescent="0.25">
      <c r="A26" s="217" t="s">
        <v>373</v>
      </c>
      <c r="B26" s="218">
        <v>1583662.0147919999</v>
      </c>
      <c r="C26" s="175"/>
      <c r="D26" s="175"/>
      <c r="E26" s="175"/>
      <c r="F26" s="175"/>
      <c r="G26" s="175"/>
      <c r="H26" s="175"/>
      <c r="I26" s="175"/>
      <c r="J26" s="175"/>
      <c r="K26" s="175"/>
      <c r="L26" s="175"/>
      <c r="M26" s="175"/>
    </row>
    <row r="27" spans="1:44" x14ac:dyDescent="0.25">
      <c r="A27" s="219" t="s">
        <v>229</v>
      </c>
      <c r="B27" s="177">
        <v>0</v>
      </c>
      <c r="C27" s="175"/>
      <c r="D27" s="175"/>
      <c r="E27" s="175"/>
      <c r="F27" s="175"/>
      <c r="G27" s="175"/>
      <c r="H27" s="175"/>
      <c r="I27" s="175"/>
      <c r="J27" s="175"/>
      <c r="K27" s="175"/>
      <c r="L27" s="175"/>
      <c r="M27" s="175"/>
    </row>
    <row r="28" spans="1:44" x14ac:dyDescent="0.25">
      <c r="A28" s="219" t="s">
        <v>227</v>
      </c>
      <c r="B28" s="177">
        <v>10</v>
      </c>
      <c r="C28" s="175"/>
      <c r="D28" s="175"/>
      <c r="E28" s="175"/>
      <c r="F28" s="175"/>
      <c r="G28" s="175"/>
      <c r="H28" s="175"/>
      <c r="I28" s="175"/>
      <c r="J28" s="175"/>
      <c r="K28" s="175"/>
      <c r="L28" s="175"/>
      <c r="M28" s="175"/>
    </row>
    <row r="29" spans="1:44" ht="16.5" thickBot="1" x14ac:dyDescent="0.3">
      <c r="A29" s="220" t="s">
        <v>225</v>
      </c>
      <c r="B29" s="221">
        <v>1</v>
      </c>
      <c r="C29" s="175"/>
      <c r="D29" s="175"/>
      <c r="E29" s="175"/>
      <c r="F29" s="175"/>
      <c r="G29" s="175"/>
      <c r="H29" s="175"/>
      <c r="I29" s="222"/>
      <c r="J29" s="175"/>
      <c r="K29" s="175"/>
      <c r="L29" s="175"/>
      <c r="M29" s="175"/>
    </row>
    <row r="30" spans="1:44" x14ac:dyDescent="0.25">
      <c r="A30" s="223" t="s">
        <v>396</v>
      </c>
      <c r="B30" s="177">
        <v>0</v>
      </c>
      <c r="C30" s="175"/>
      <c r="D30" s="175"/>
      <c r="E30" s="175"/>
      <c r="F30" s="175"/>
      <c r="G30" s="175"/>
      <c r="H30" s="175"/>
      <c r="I30" s="175"/>
      <c r="J30" s="175"/>
      <c r="K30" s="175"/>
      <c r="L30" s="175"/>
      <c r="M30" s="175"/>
    </row>
    <row r="31" spans="1:44" ht="16.5" thickBot="1" x14ac:dyDescent="0.3">
      <c r="A31" s="220" t="s">
        <v>210</v>
      </c>
      <c r="B31" s="224">
        <v>0.2</v>
      </c>
      <c r="C31" s="175"/>
      <c r="D31" s="178" t="s">
        <v>230</v>
      </c>
      <c r="E31" s="182"/>
      <c r="F31" s="182"/>
      <c r="G31" s="175"/>
      <c r="H31" s="175"/>
      <c r="I31" s="175"/>
      <c r="J31" s="175"/>
      <c r="K31" s="175"/>
      <c r="L31" s="175"/>
      <c r="M31" s="175"/>
    </row>
    <row r="32" spans="1:44" x14ac:dyDescent="0.25">
      <c r="A32" s="225" t="s">
        <v>224</v>
      </c>
      <c r="B32" s="226">
        <v>7.1999999999999995E-2</v>
      </c>
      <c r="C32" s="175"/>
      <c r="D32" s="179" t="s">
        <v>228</v>
      </c>
      <c r="E32" s="179"/>
      <c r="F32" s="180">
        <v>4.6893547462205927</v>
      </c>
      <c r="G32" s="175"/>
      <c r="H32" s="175"/>
      <c r="I32" s="175"/>
      <c r="J32" s="175"/>
      <c r="K32" s="175"/>
      <c r="L32" s="175"/>
      <c r="M32" s="175"/>
    </row>
    <row r="33" spans="1:13" x14ac:dyDescent="0.25">
      <c r="A33" s="225" t="s">
        <v>223</v>
      </c>
      <c r="B33" s="226">
        <v>1</v>
      </c>
      <c r="C33" s="175"/>
      <c r="D33" s="179" t="s">
        <v>226</v>
      </c>
      <c r="E33" s="179"/>
      <c r="F33" s="180">
        <v>5.8101828883587174</v>
      </c>
      <c r="G33" s="175"/>
      <c r="H33" s="175"/>
      <c r="I33" s="175"/>
      <c r="J33" s="175"/>
      <c r="K33" s="175"/>
      <c r="L33" s="175"/>
      <c r="M33" s="175"/>
    </row>
    <row r="34" spans="1:13" x14ac:dyDescent="0.25">
      <c r="A34" s="225" t="s">
        <v>222</v>
      </c>
      <c r="B34" s="226">
        <v>0.13500000000000001</v>
      </c>
      <c r="C34" s="175"/>
      <c r="D34" s="179" t="s">
        <v>397</v>
      </c>
      <c r="E34" s="179"/>
      <c r="F34" s="181">
        <v>112282527.54142043</v>
      </c>
      <c r="G34" s="227"/>
      <c r="H34" s="175"/>
      <c r="I34" s="175"/>
      <c r="J34" s="175"/>
      <c r="K34" s="175"/>
      <c r="L34" s="175"/>
      <c r="M34" s="175"/>
    </row>
    <row r="35" spans="1:13" x14ac:dyDescent="0.25">
      <c r="A35" s="225" t="s">
        <v>221</v>
      </c>
      <c r="B35" s="226">
        <v>0</v>
      </c>
      <c r="C35" s="175"/>
      <c r="D35" s="179" t="s">
        <v>374</v>
      </c>
      <c r="E35" s="179"/>
      <c r="F35" s="182" t="s">
        <v>399</v>
      </c>
      <c r="G35" s="175"/>
      <c r="H35" s="175"/>
      <c r="I35" s="175"/>
      <c r="J35" s="175"/>
      <c r="K35" s="175"/>
      <c r="L35" s="175"/>
      <c r="M35" s="175"/>
    </row>
    <row r="36" spans="1:13" ht="16.5" thickBot="1" x14ac:dyDescent="0.3">
      <c r="A36" s="228" t="s">
        <v>376</v>
      </c>
      <c r="B36" s="229">
        <v>0.13500000000000001</v>
      </c>
      <c r="C36" s="175"/>
      <c r="D36" s="175"/>
      <c r="E36" s="175"/>
      <c r="F36" s="175"/>
      <c r="G36" s="227"/>
      <c r="H36" s="175"/>
      <c r="I36" s="175"/>
      <c r="J36" s="175"/>
      <c r="K36" s="175"/>
      <c r="L36" s="175"/>
      <c r="M36" s="175"/>
    </row>
    <row r="37" spans="1:13" x14ac:dyDescent="0.25">
      <c r="A37" s="183" t="s">
        <v>220</v>
      </c>
      <c r="B37" s="189">
        <v>2021</v>
      </c>
      <c r="C37" s="189">
        <v>2022</v>
      </c>
      <c r="D37" s="189">
        <v>2023</v>
      </c>
      <c r="E37" s="189">
        <v>2024</v>
      </c>
      <c r="F37" s="189">
        <v>2025</v>
      </c>
      <c r="G37" s="189">
        <v>2026</v>
      </c>
      <c r="H37" s="189">
        <v>2027</v>
      </c>
      <c r="I37" s="189">
        <v>2028</v>
      </c>
      <c r="J37" s="189">
        <v>2029</v>
      </c>
      <c r="K37" s="189">
        <v>2030</v>
      </c>
      <c r="L37" s="189">
        <v>2031</v>
      </c>
      <c r="M37" s="189">
        <v>2032</v>
      </c>
    </row>
    <row r="38" spans="1:13" x14ac:dyDescent="0.25">
      <c r="A38" s="184" t="s">
        <v>219</v>
      </c>
      <c r="B38" s="185"/>
      <c r="C38" s="185">
        <v>0.04</v>
      </c>
      <c r="D38" s="185">
        <v>0.04</v>
      </c>
      <c r="E38" s="185">
        <v>0.04</v>
      </c>
      <c r="F38" s="185">
        <v>0.04</v>
      </c>
      <c r="G38" s="185">
        <v>0.04</v>
      </c>
      <c r="H38" s="185">
        <v>0.04</v>
      </c>
      <c r="I38" s="185">
        <v>0.04</v>
      </c>
      <c r="J38" s="185">
        <v>0.04</v>
      </c>
      <c r="K38" s="185">
        <v>0.04</v>
      </c>
      <c r="L38" s="185">
        <v>0.04</v>
      </c>
      <c r="M38" s="185">
        <v>0.04</v>
      </c>
    </row>
    <row r="39" spans="1:13" x14ac:dyDescent="0.25">
      <c r="A39" s="184" t="s">
        <v>218</v>
      </c>
      <c r="B39" s="185">
        <v>0</v>
      </c>
      <c r="C39" s="185">
        <v>4.0000000000000036E-2</v>
      </c>
      <c r="D39" s="185">
        <v>8.1600000000000117E-2</v>
      </c>
      <c r="E39" s="185">
        <v>0.12486400000000009</v>
      </c>
      <c r="F39" s="186">
        <v>0.16985856000000021</v>
      </c>
      <c r="G39" s="186">
        <v>0.21665290240000035</v>
      </c>
      <c r="H39" s="186">
        <v>0.26531901849600037</v>
      </c>
      <c r="I39" s="186">
        <v>0.31593177923584048</v>
      </c>
      <c r="J39" s="186">
        <v>0.3685690504052741</v>
      </c>
      <c r="K39" s="186">
        <v>0.42331181242148519</v>
      </c>
      <c r="L39" s="186">
        <v>0.48024428491834459</v>
      </c>
      <c r="M39" s="186">
        <v>0.53945405631507848</v>
      </c>
    </row>
    <row r="40" spans="1:13" ht="16.5" thickBot="1" x14ac:dyDescent="0.3">
      <c r="A40" s="230" t="s">
        <v>377</v>
      </c>
      <c r="B40" s="231">
        <v>7103</v>
      </c>
      <c r="C40" s="231">
        <v>0</v>
      </c>
      <c r="D40" s="231">
        <v>29484210.816000007</v>
      </c>
      <c r="E40" s="231">
        <v>61152437.248000003</v>
      </c>
      <c r="F40" s="231">
        <v>63336452.864000008</v>
      </c>
      <c r="G40" s="231">
        <v>65520468.480000012</v>
      </c>
      <c r="H40" s="231">
        <v>67704484.096000016</v>
      </c>
      <c r="I40" s="231">
        <v>69888499.712000012</v>
      </c>
      <c r="J40" s="231">
        <v>72072515.328000024</v>
      </c>
      <c r="K40" s="231">
        <v>74256530.944000006</v>
      </c>
      <c r="L40" s="231">
        <v>76440546.560000017</v>
      </c>
      <c r="M40" s="231">
        <v>78624562.176000014</v>
      </c>
    </row>
    <row r="41" spans="1:13" ht="16.5" thickBot="1" x14ac:dyDescent="0.3">
      <c r="A41" s="187"/>
      <c r="B41" s="188"/>
      <c r="C41" s="188"/>
      <c r="D41" s="188"/>
      <c r="E41" s="188"/>
      <c r="F41" s="188"/>
      <c r="G41" s="232"/>
      <c r="H41" s="232"/>
      <c r="I41" s="232"/>
      <c r="J41" s="232"/>
      <c r="K41" s="232"/>
      <c r="L41" s="232"/>
      <c r="M41" s="175"/>
    </row>
    <row r="42" spans="1:13" x14ac:dyDescent="0.25">
      <c r="A42" s="233" t="s">
        <v>378</v>
      </c>
      <c r="B42" s="189">
        <v>2021</v>
      </c>
      <c r="C42" s="189">
        <v>2022</v>
      </c>
      <c r="D42" s="189">
        <v>2023</v>
      </c>
      <c r="E42" s="189">
        <v>2024</v>
      </c>
      <c r="F42" s="189">
        <v>2025</v>
      </c>
      <c r="G42" s="189">
        <v>2026</v>
      </c>
      <c r="H42" s="189">
        <v>2027</v>
      </c>
      <c r="I42" s="189">
        <v>2028</v>
      </c>
      <c r="J42" s="189">
        <v>2029</v>
      </c>
      <c r="K42" s="189">
        <v>2030</v>
      </c>
      <c r="L42" s="189">
        <v>2031</v>
      </c>
      <c r="M42" s="189">
        <v>2032</v>
      </c>
    </row>
    <row r="43" spans="1:13" x14ac:dyDescent="0.25">
      <c r="A43" s="194" t="s">
        <v>217</v>
      </c>
      <c r="B43" s="190">
        <v>7103</v>
      </c>
      <c r="C43" s="190">
        <v>0</v>
      </c>
      <c r="D43" s="190">
        <v>29484210.816000007</v>
      </c>
      <c r="E43" s="190">
        <v>61152437.248000003</v>
      </c>
      <c r="F43" s="195">
        <v>63336452.864000008</v>
      </c>
      <c r="G43" s="195">
        <v>65520468.480000012</v>
      </c>
      <c r="H43" s="195">
        <v>67704484.096000016</v>
      </c>
      <c r="I43" s="195">
        <v>69888499.712000012</v>
      </c>
      <c r="J43" s="195">
        <v>72072515.328000024</v>
      </c>
      <c r="K43" s="195">
        <v>74256530.944000006</v>
      </c>
      <c r="L43" s="195">
        <v>76440546.560000017</v>
      </c>
      <c r="M43" s="195">
        <v>78624562.176000014</v>
      </c>
    </row>
    <row r="44" spans="1:13" x14ac:dyDescent="0.25">
      <c r="A44" s="184" t="s">
        <v>216</v>
      </c>
      <c r="B44" s="191">
        <v>0</v>
      </c>
      <c r="C44" s="191">
        <v>0</v>
      </c>
      <c r="D44" s="191">
        <v>-2386203.222628375</v>
      </c>
      <c r="E44" s="191">
        <v>-2276583.8058446278</v>
      </c>
      <c r="F44" s="234">
        <v>-2167534.4558859756</v>
      </c>
      <c r="G44" s="234">
        <v>-2059085.4801026126</v>
      </c>
      <c r="H44" s="234">
        <v>-1951268.6983258298</v>
      </c>
      <c r="I44" s="234">
        <v>-1844117.5153747406</v>
      </c>
      <c r="J44" s="234">
        <v>-1737666.9969435758</v>
      </c>
      <c r="K44" s="234">
        <v>-1631953.9490239853</v>
      </c>
      <c r="L44" s="234">
        <v>-1527017.0010237175</v>
      </c>
      <c r="M44" s="234">
        <v>-2616143.3344169902</v>
      </c>
    </row>
    <row r="45" spans="1:13" x14ac:dyDescent="0.25">
      <c r="A45" s="192" t="s">
        <v>396</v>
      </c>
      <c r="B45" s="191">
        <v>0</v>
      </c>
      <c r="C45" s="191">
        <v>0</v>
      </c>
      <c r="D45" s="191">
        <v>-121770.60346170844</v>
      </c>
      <c r="E45" s="191">
        <v>-131331.85084462774</v>
      </c>
      <c r="F45" s="191">
        <v>-141463.16505264191</v>
      </c>
      <c r="G45" s="191">
        <v>-152194.85343594576</v>
      </c>
      <c r="H45" s="191">
        <v>-163558.73582582973</v>
      </c>
      <c r="I45" s="191">
        <v>-175588.2170414069</v>
      </c>
      <c r="J45" s="191">
        <v>-188318.36277690891</v>
      </c>
      <c r="K45" s="191">
        <v>-201785.97902398481</v>
      </c>
      <c r="L45" s="191">
        <v>-216029.69519038373</v>
      </c>
      <c r="M45" s="191">
        <v>-232530.05108365626</v>
      </c>
    </row>
    <row r="46" spans="1:13" x14ac:dyDescent="0.25">
      <c r="A46" s="192" t="s">
        <v>215</v>
      </c>
      <c r="B46" s="191">
        <v>0</v>
      </c>
      <c r="C46" s="191">
        <v>0</v>
      </c>
      <c r="D46" s="191">
        <v>-2264432.6191666666</v>
      </c>
      <c r="E46" s="191">
        <v>-2145251.9550000001</v>
      </c>
      <c r="F46" s="191">
        <v>-2026071.2908333337</v>
      </c>
      <c r="G46" s="191">
        <v>-1906890.6266666669</v>
      </c>
      <c r="H46" s="191">
        <v>-1787709.9625000001</v>
      </c>
      <c r="I46" s="191">
        <v>-1668529.2983333338</v>
      </c>
      <c r="J46" s="191">
        <v>-1549348.634166667</v>
      </c>
      <c r="K46" s="191">
        <v>-1430167.9700000004</v>
      </c>
      <c r="L46" s="191">
        <v>-1310987.3058333336</v>
      </c>
      <c r="M46" s="191">
        <v>-2383613.2833333337</v>
      </c>
    </row>
    <row r="47" spans="1:13" x14ac:dyDescent="0.25">
      <c r="A47" s="193" t="s">
        <v>379</v>
      </c>
      <c r="B47" s="190">
        <v>7103</v>
      </c>
      <c r="C47" s="190">
        <v>0</v>
      </c>
      <c r="D47" s="190">
        <v>27098007.593371633</v>
      </c>
      <c r="E47" s="190">
        <v>58875853.442155376</v>
      </c>
      <c r="F47" s="190">
        <v>61168918.408114031</v>
      </c>
      <c r="G47" s="190">
        <v>63461382.999897398</v>
      </c>
      <c r="H47" s="190">
        <v>65753215.397674188</v>
      </c>
      <c r="I47" s="190">
        <v>68044382.196625277</v>
      </c>
      <c r="J47" s="190">
        <v>70334848.331056446</v>
      </c>
      <c r="K47" s="190">
        <v>72624576.994976014</v>
      </c>
      <c r="L47" s="190">
        <v>74913529.558976293</v>
      </c>
      <c r="M47" s="190">
        <v>76008418.841583028</v>
      </c>
    </row>
    <row r="48" spans="1:13" x14ac:dyDescent="0.25">
      <c r="A48" s="192" t="s">
        <v>211</v>
      </c>
      <c r="B48" s="191">
        <v>0</v>
      </c>
      <c r="C48" s="191">
        <v>0</v>
      </c>
      <c r="D48" s="191">
        <v>-10834605.833333332</v>
      </c>
      <c r="E48" s="191">
        <v>-10834605.833333332</v>
      </c>
      <c r="F48" s="191">
        <v>-10834605.833333332</v>
      </c>
      <c r="G48" s="191">
        <v>-10834605.833333332</v>
      </c>
      <c r="H48" s="191">
        <v>-10834605.833333332</v>
      </c>
      <c r="I48" s="191">
        <v>-10834605.833333332</v>
      </c>
      <c r="J48" s="191">
        <v>-10834605.833333332</v>
      </c>
      <c r="K48" s="191">
        <v>-10834605.833333332</v>
      </c>
      <c r="L48" s="191">
        <v>-10834605.833333332</v>
      </c>
      <c r="M48" s="191">
        <v>-10834605.833333332</v>
      </c>
    </row>
    <row r="49" spans="1:13" x14ac:dyDescent="0.25">
      <c r="A49" s="193" t="s">
        <v>214</v>
      </c>
      <c r="B49" s="190">
        <v>7103</v>
      </c>
      <c r="C49" s="190">
        <v>0</v>
      </c>
      <c r="D49" s="190">
        <v>16263401.760038301</v>
      </c>
      <c r="E49" s="190">
        <v>48041247.608822048</v>
      </c>
      <c r="F49" s="190">
        <v>50334312.574780703</v>
      </c>
      <c r="G49" s="190">
        <v>52626777.166564062</v>
      </c>
      <c r="H49" s="190">
        <v>54918609.56434086</v>
      </c>
      <c r="I49" s="190">
        <v>57209776.363291949</v>
      </c>
      <c r="J49" s="190">
        <v>59500242.497723117</v>
      </c>
      <c r="K49" s="190">
        <v>61789971.161642686</v>
      </c>
      <c r="L49" s="190">
        <v>64078923.725642964</v>
      </c>
      <c r="M49" s="190">
        <v>65173813.0082497</v>
      </c>
    </row>
    <row r="50" spans="1:13" x14ac:dyDescent="0.25">
      <c r="A50" s="192" t="s">
        <v>210</v>
      </c>
      <c r="B50" s="191">
        <v>-1420.6000000000001</v>
      </c>
      <c r="C50" s="191">
        <v>0</v>
      </c>
      <c r="D50" s="191">
        <v>-3252680.3520076605</v>
      </c>
      <c r="E50" s="191">
        <v>-9608249.5217644107</v>
      </c>
      <c r="F50" s="191">
        <v>-10066862.514956141</v>
      </c>
      <c r="G50" s="191">
        <v>-10525355.433312813</v>
      </c>
      <c r="H50" s="191">
        <v>-10983721.912868172</v>
      </c>
      <c r="I50" s="191">
        <v>-11441955.272658391</v>
      </c>
      <c r="J50" s="191">
        <v>-11900048.499544624</v>
      </c>
      <c r="K50" s="191">
        <v>-12357994.232328538</v>
      </c>
      <c r="L50" s="191">
        <v>-12815784.745128594</v>
      </c>
      <c r="M50" s="191">
        <v>-13034762.60164994</v>
      </c>
    </row>
    <row r="51" spans="1:13" ht="16.5" thickBot="1" x14ac:dyDescent="0.3">
      <c r="A51" s="235" t="s">
        <v>213</v>
      </c>
      <c r="B51" s="236">
        <v>5682.4</v>
      </c>
      <c r="C51" s="236">
        <v>0</v>
      </c>
      <c r="D51" s="236">
        <v>13010721.40803064</v>
      </c>
      <c r="E51" s="236">
        <v>38432998.087057635</v>
      </c>
      <c r="F51" s="236">
        <v>40267450.059824564</v>
      </c>
      <c r="G51" s="236">
        <v>42101421.733251251</v>
      </c>
      <c r="H51" s="236">
        <v>43934887.651472688</v>
      </c>
      <c r="I51" s="236">
        <v>45767821.090633556</v>
      </c>
      <c r="J51" s="236">
        <v>47600193.998178497</v>
      </c>
      <c r="K51" s="236">
        <v>49431976.929314151</v>
      </c>
      <c r="L51" s="236">
        <v>51263138.98051437</v>
      </c>
      <c r="M51" s="236">
        <v>52139050.40659976</v>
      </c>
    </row>
    <row r="52" spans="1:13" ht="16.5" thickBot="1" x14ac:dyDescent="0.3">
      <c r="A52" s="187"/>
      <c r="B52" s="237">
        <v>0</v>
      </c>
      <c r="C52" s="237">
        <v>1</v>
      </c>
      <c r="D52" s="237">
        <v>2</v>
      </c>
      <c r="E52" s="237">
        <v>3</v>
      </c>
      <c r="F52" s="237">
        <v>4</v>
      </c>
      <c r="G52" s="237">
        <v>5</v>
      </c>
      <c r="H52" s="237">
        <v>6</v>
      </c>
      <c r="I52" s="237">
        <v>7</v>
      </c>
      <c r="J52" s="237">
        <v>8</v>
      </c>
      <c r="K52" s="237">
        <v>9</v>
      </c>
      <c r="L52" s="237">
        <v>10</v>
      </c>
      <c r="M52" s="237">
        <v>11</v>
      </c>
    </row>
    <row r="53" spans="1:13" x14ac:dyDescent="0.25">
      <c r="A53" s="233" t="s">
        <v>212</v>
      </c>
      <c r="B53" s="189">
        <v>2021</v>
      </c>
      <c r="C53" s="189">
        <v>2022</v>
      </c>
      <c r="D53" s="189">
        <v>2023</v>
      </c>
      <c r="E53" s="189">
        <v>2024</v>
      </c>
      <c r="F53" s="189">
        <v>2025</v>
      </c>
      <c r="G53" s="189">
        <v>2026</v>
      </c>
      <c r="H53" s="189">
        <v>2027</v>
      </c>
      <c r="I53" s="189">
        <v>2028</v>
      </c>
      <c r="J53" s="189">
        <v>2029</v>
      </c>
      <c r="K53" s="189">
        <v>2030</v>
      </c>
      <c r="L53" s="189">
        <v>2031</v>
      </c>
      <c r="M53" s="189">
        <v>2032</v>
      </c>
    </row>
    <row r="54" spans="1:13" ht="16.5" thickBot="1" x14ac:dyDescent="0.3">
      <c r="A54" s="235" t="s">
        <v>213</v>
      </c>
      <c r="B54" s="190">
        <v>5682.4</v>
      </c>
      <c r="C54" s="190">
        <v>0</v>
      </c>
      <c r="D54" s="190">
        <v>13010721.40803064</v>
      </c>
      <c r="E54" s="190">
        <v>38432998.087057635</v>
      </c>
      <c r="F54" s="190">
        <v>40267450.059824564</v>
      </c>
      <c r="G54" s="190">
        <v>42101421.733251251</v>
      </c>
      <c r="H54" s="190">
        <v>43934887.651472688</v>
      </c>
      <c r="I54" s="190">
        <v>45767821.090633556</v>
      </c>
      <c r="J54" s="190">
        <v>47600193.998178497</v>
      </c>
      <c r="K54" s="190">
        <v>49431976.929314151</v>
      </c>
      <c r="L54" s="190">
        <v>51263138.98051437</v>
      </c>
      <c r="M54" s="190">
        <v>52139050.40659976</v>
      </c>
    </row>
    <row r="55" spans="1:13" x14ac:dyDescent="0.25">
      <c r="A55" s="192" t="s">
        <v>211</v>
      </c>
      <c r="B55" s="190">
        <v>0</v>
      </c>
      <c r="C55" s="190">
        <v>0</v>
      </c>
      <c r="D55" s="190">
        <v>10834605.833333332</v>
      </c>
      <c r="E55" s="190">
        <v>10834605.833333332</v>
      </c>
      <c r="F55" s="190">
        <v>10834605.833333332</v>
      </c>
      <c r="G55" s="190">
        <v>10834605.833333332</v>
      </c>
      <c r="H55" s="190">
        <v>10834605.833333332</v>
      </c>
      <c r="I55" s="190">
        <v>10834605.833333332</v>
      </c>
      <c r="J55" s="190">
        <v>10834605.833333332</v>
      </c>
      <c r="K55" s="190">
        <v>10834605.833333332</v>
      </c>
      <c r="L55" s="190">
        <v>10834605.833333332</v>
      </c>
      <c r="M55" s="190">
        <v>10834605.833333332</v>
      </c>
    </row>
    <row r="56" spans="1:13" x14ac:dyDescent="0.25">
      <c r="A56" s="192" t="s">
        <v>209</v>
      </c>
      <c r="B56" s="191">
        <v>-86724616.666666672</v>
      </c>
      <c r="C56" s="191">
        <v>-21621441.666666664</v>
      </c>
      <c r="D56" s="191">
        <v>0</v>
      </c>
      <c r="E56" s="191">
        <v>0</v>
      </c>
      <c r="F56" s="191">
        <v>0</v>
      </c>
      <c r="G56" s="191">
        <v>0</v>
      </c>
      <c r="H56" s="191">
        <v>0</v>
      </c>
      <c r="I56" s="191">
        <v>0</v>
      </c>
      <c r="J56" s="191">
        <v>0</v>
      </c>
      <c r="K56" s="191">
        <v>0</v>
      </c>
      <c r="L56" s="191">
        <v>0</v>
      </c>
      <c r="M56" s="191">
        <v>0</v>
      </c>
    </row>
    <row r="57" spans="1:13" x14ac:dyDescent="0.25">
      <c r="A57" s="193" t="s">
        <v>208</v>
      </c>
      <c r="B57" s="190">
        <v>-86718934.266666666</v>
      </c>
      <c r="C57" s="190">
        <v>-21621441.666666664</v>
      </c>
      <c r="D57" s="190">
        <v>23845327.241363972</v>
      </c>
      <c r="E57" s="190">
        <v>49267603.920390964</v>
      </c>
      <c r="F57" s="190">
        <v>51102055.893157899</v>
      </c>
      <c r="G57" s="190">
        <v>52936027.566584587</v>
      </c>
      <c r="H57" s="190">
        <v>54769493.484806016</v>
      </c>
      <c r="I57" s="190">
        <v>56602426.923966885</v>
      </c>
      <c r="J57" s="190">
        <v>58434799.831511825</v>
      </c>
      <c r="K57" s="190">
        <v>60266582.76264748</v>
      </c>
      <c r="L57" s="190">
        <v>62097744.813847706</v>
      </c>
      <c r="M57" s="190">
        <v>62973656.239933088</v>
      </c>
    </row>
    <row r="58" spans="1:13" x14ac:dyDescent="0.25">
      <c r="A58" s="193" t="s">
        <v>380</v>
      </c>
      <c r="B58" s="190">
        <v>-86718934.266666666</v>
      </c>
      <c r="C58" s="190">
        <v>-108340375.93333334</v>
      </c>
      <c r="D58" s="190">
        <v>-84495048.691969365</v>
      </c>
      <c r="E58" s="190">
        <v>-35227444.771578401</v>
      </c>
      <c r="F58" s="195">
        <v>15874611.121579498</v>
      </c>
      <c r="G58" s="195">
        <v>68810638.688164085</v>
      </c>
      <c r="H58" s="195">
        <v>123580132.1729701</v>
      </c>
      <c r="I58" s="195">
        <v>180182559.096937</v>
      </c>
      <c r="J58" s="195">
        <v>238617358.92844883</v>
      </c>
      <c r="K58" s="195">
        <v>298883941.69109631</v>
      </c>
      <c r="L58" s="195">
        <v>360981686.50494403</v>
      </c>
      <c r="M58" s="195">
        <v>423955342.7448771</v>
      </c>
    </row>
    <row r="59" spans="1:13" x14ac:dyDescent="0.25">
      <c r="A59" s="192" t="s">
        <v>207</v>
      </c>
      <c r="B59" s="238">
        <v>1</v>
      </c>
      <c r="C59" s="238">
        <v>0.88105726872246692</v>
      </c>
      <c r="D59" s="238">
        <v>0.77626191076869333</v>
      </c>
      <c r="E59" s="238">
        <v>0.68393119891514842</v>
      </c>
      <c r="F59" s="238">
        <v>0.60258255411026285</v>
      </c>
      <c r="G59" s="238">
        <v>0.53090973930419638</v>
      </c>
      <c r="H59" s="238">
        <v>0.4677618848495122</v>
      </c>
      <c r="I59" s="238">
        <v>0.41212500867798435</v>
      </c>
      <c r="J59" s="238">
        <v>0.3631057345180479</v>
      </c>
      <c r="K59" s="238">
        <v>0.31991694671193649</v>
      </c>
      <c r="L59" s="238">
        <v>0.28186515128804979</v>
      </c>
      <c r="M59" s="238">
        <v>0.24833934034189409</v>
      </c>
    </row>
    <row r="60" spans="1:13" x14ac:dyDescent="0.25">
      <c r="A60" s="194" t="s">
        <v>381</v>
      </c>
      <c r="B60" s="190">
        <v>-86718934.266666666</v>
      </c>
      <c r="C60" s="190">
        <v>-19049728.340675473</v>
      </c>
      <c r="D60" s="190">
        <v>18510219.287285972</v>
      </c>
      <c r="E60" s="190">
        <v>33695651.41694966</v>
      </c>
      <c r="F60" s="195">
        <v>30793207.360384498</v>
      </c>
      <c r="G60" s="195">
        <v>28104252.595175177</v>
      </c>
      <c r="H60" s="195">
        <v>25619081.504705939</v>
      </c>
      <c r="I60" s="195">
        <v>23327275.687234826</v>
      </c>
      <c r="J60" s="195">
        <v>21218010.914236203</v>
      </c>
      <c r="K60" s="195">
        <v>19280301.146188404</v>
      </c>
      <c r="L60" s="195">
        <v>17503190.236601893</v>
      </c>
      <c r="M60" s="195">
        <v>15638836.249542186</v>
      </c>
    </row>
    <row r="61" spans="1:13" x14ac:dyDescent="0.25">
      <c r="A61" s="194" t="s">
        <v>382</v>
      </c>
      <c r="B61" s="190">
        <v>-86718934.266666666</v>
      </c>
      <c r="C61" s="190">
        <v>-105768662.60734214</v>
      </c>
      <c r="D61" s="190">
        <v>-87258443.32005617</v>
      </c>
      <c r="E61" s="190">
        <v>-53562791.903106511</v>
      </c>
      <c r="F61" s="195">
        <v>-22769584.542722013</v>
      </c>
      <c r="G61" s="195">
        <v>5334668.052453164</v>
      </c>
      <c r="H61" s="195">
        <v>30953749.557159103</v>
      </c>
      <c r="I61" s="195">
        <v>54281025.24439393</v>
      </c>
      <c r="J61" s="195">
        <v>75499036.158630133</v>
      </c>
      <c r="K61" s="195">
        <v>94779337.304818541</v>
      </c>
      <c r="L61" s="195">
        <v>112282527.54142043</v>
      </c>
      <c r="M61" s="195">
        <v>127921363.79096262</v>
      </c>
    </row>
    <row r="62" spans="1:13" x14ac:dyDescent="0.25">
      <c r="A62" s="194" t="s">
        <v>383</v>
      </c>
      <c r="B62" s="196">
        <v>0</v>
      </c>
      <c r="C62" s="196">
        <v>0</v>
      </c>
      <c r="D62" s="196">
        <v>0</v>
      </c>
      <c r="E62" s="196">
        <v>0</v>
      </c>
      <c r="F62" s="197">
        <v>4.6462261827809437E-2</v>
      </c>
      <c r="G62" s="197">
        <v>0.15140139753187332</v>
      </c>
      <c r="H62" s="197">
        <v>0.21368564692525993</v>
      </c>
      <c r="I62" s="197">
        <v>0.25286401006421944</v>
      </c>
      <c r="J62" s="197">
        <v>0.27855994867205003</v>
      </c>
      <c r="K62" s="197">
        <v>0.29594999765304997</v>
      </c>
      <c r="L62" s="197">
        <v>0.30800629692706316</v>
      </c>
      <c r="M62" s="197">
        <v>0.31640261189447894</v>
      </c>
    </row>
    <row r="63" spans="1:13" x14ac:dyDescent="0.25">
      <c r="A63" s="194" t="s">
        <v>384</v>
      </c>
      <c r="B63" s="198">
        <v>0</v>
      </c>
      <c r="C63" s="198">
        <v>0</v>
      </c>
      <c r="D63" s="198">
        <v>0</v>
      </c>
      <c r="E63" s="198">
        <v>0</v>
      </c>
      <c r="F63" s="198">
        <v>4.6893547462205927</v>
      </c>
      <c r="G63" s="198">
        <v>0</v>
      </c>
      <c r="H63" s="198">
        <v>0</v>
      </c>
      <c r="I63" s="198">
        <v>0</v>
      </c>
      <c r="J63" s="198">
        <v>0</v>
      </c>
      <c r="K63" s="198">
        <v>0</v>
      </c>
      <c r="L63" s="198">
        <v>0</v>
      </c>
      <c r="M63" s="198">
        <v>0</v>
      </c>
    </row>
    <row r="64" spans="1:13" ht="16.5" thickBot="1" x14ac:dyDescent="0.3">
      <c r="A64" s="199" t="s">
        <v>385</v>
      </c>
      <c r="B64" s="200">
        <v>0</v>
      </c>
      <c r="C64" s="200">
        <v>0</v>
      </c>
      <c r="D64" s="200">
        <v>0</v>
      </c>
      <c r="E64" s="200">
        <v>0</v>
      </c>
      <c r="F64" s="200">
        <v>0</v>
      </c>
      <c r="G64" s="200">
        <v>5.8101828883587174</v>
      </c>
      <c r="H64" s="200">
        <v>0</v>
      </c>
      <c r="I64" s="200">
        <v>0</v>
      </c>
      <c r="J64" s="200">
        <v>0</v>
      </c>
      <c r="K64" s="200">
        <v>0</v>
      </c>
      <c r="L64" s="200">
        <v>0</v>
      </c>
      <c r="M64" s="200">
        <v>0</v>
      </c>
    </row>
    <row r="65" spans="1:13" x14ac:dyDescent="0.25">
      <c r="A65" s="201"/>
      <c r="B65" s="202"/>
      <c r="C65" s="202"/>
      <c r="D65" s="202"/>
      <c r="E65" s="202"/>
      <c r="F65" s="202"/>
      <c r="G65" s="176"/>
      <c r="H65" s="176"/>
      <c r="I65" s="176"/>
      <c r="J65" s="176"/>
      <c r="K65" s="176"/>
      <c r="L65" s="176"/>
      <c r="M65" s="176"/>
    </row>
    <row r="66" spans="1:13" x14ac:dyDescent="0.25">
      <c r="A66" s="227" t="s">
        <v>398</v>
      </c>
      <c r="B66" s="239">
        <v>108346058.33333333</v>
      </c>
      <c r="C66" s="239">
        <v>108346058.33333333</v>
      </c>
      <c r="D66" s="239">
        <v>97511452.5</v>
      </c>
      <c r="E66" s="239">
        <v>86676846.666666672</v>
      </c>
      <c r="F66" s="239">
        <v>75842240.833333343</v>
      </c>
      <c r="G66" s="239">
        <v>65007635.000000015</v>
      </c>
      <c r="H66" s="239">
        <v>54173029.166666687</v>
      </c>
      <c r="I66" s="239">
        <v>43338423.333333358</v>
      </c>
      <c r="J66" s="239">
        <v>32503817.500000026</v>
      </c>
      <c r="K66" s="239">
        <v>21669211.666666694</v>
      </c>
      <c r="L66" s="239">
        <v>10834605.833333362</v>
      </c>
      <c r="M66" s="175"/>
    </row>
    <row r="67" spans="1:13" x14ac:dyDescent="0.25">
      <c r="A67" s="227"/>
      <c r="B67" s="175"/>
      <c r="C67" s="175"/>
      <c r="D67" s="175"/>
      <c r="E67" s="175"/>
      <c r="F67" s="175"/>
      <c r="G67" s="175"/>
      <c r="H67" s="175"/>
      <c r="I67" s="175"/>
      <c r="J67" s="175"/>
      <c r="K67" s="175"/>
      <c r="L67" s="175"/>
      <c r="M67" s="175"/>
    </row>
    <row r="68" spans="1:13" x14ac:dyDescent="0.25">
      <c r="A68" s="407"/>
      <c r="B68" s="407"/>
      <c r="C68" s="407"/>
      <c r="D68" s="407"/>
      <c r="E68" s="407"/>
      <c r="F68" s="407"/>
      <c r="G68" s="175"/>
      <c r="H68" s="175"/>
      <c r="I68" s="175"/>
      <c r="J68" s="175"/>
      <c r="K68" s="175"/>
      <c r="L68" s="175"/>
      <c r="M68" s="175"/>
    </row>
    <row r="69" spans="1:13" x14ac:dyDescent="0.25">
      <c r="A69" s="175"/>
      <c r="B69" s="175">
        <v>0</v>
      </c>
      <c r="C69" s="175">
        <v>1</v>
      </c>
      <c r="D69" s="175">
        <v>2</v>
      </c>
      <c r="E69" s="175">
        <v>3</v>
      </c>
      <c r="F69" s="175">
        <v>4</v>
      </c>
      <c r="G69" s="175">
        <v>5</v>
      </c>
      <c r="H69" s="175">
        <v>6</v>
      </c>
      <c r="I69" s="175">
        <v>7</v>
      </c>
      <c r="J69" s="175">
        <v>8</v>
      </c>
      <c r="K69" s="175">
        <v>9</v>
      </c>
      <c r="L69" s="175">
        <v>10</v>
      </c>
      <c r="M69" s="175"/>
    </row>
    <row r="70" spans="1:13" x14ac:dyDescent="0.25">
      <c r="A70" s="175"/>
      <c r="B70" s="175">
        <v>100</v>
      </c>
      <c r="C70" s="239"/>
      <c r="D70" s="175"/>
      <c r="E70" s="175"/>
      <c r="F70" s="175"/>
      <c r="G70" s="175"/>
      <c r="H70" s="175"/>
      <c r="I70" s="175"/>
      <c r="J70" s="175"/>
      <c r="K70" s="175"/>
      <c r="L70" s="175"/>
      <c r="M70" s="175"/>
    </row>
    <row r="71" spans="1:13" x14ac:dyDescent="0.25">
      <c r="A71" s="175"/>
      <c r="B71" s="175">
        <v>-1000</v>
      </c>
      <c r="C71" s="175">
        <v>500</v>
      </c>
      <c r="D71" s="175">
        <v>550</v>
      </c>
      <c r="E71" s="203">
        <v>605</v>
      </c>
      <c r="F71" s="203">
        <v>665.5</v>
      </c>
      <c r="G71" s="203">
        <v>732.05000000000007</v>
      </c>
      <c r="H71" s="203">
        <v>805.25500000000011</v>
      </c>
      <c r="I71" s="203">
        <v>885.78050000000019</v>
      </c>
      <c r="J71" s="203">
        <v>974.35855000000026</v>
      </c>
      <c r="K71" s="203">
        <v>1071.7944050000003</v>
      </c>
      <c r="L71" s="203">
        <v>1178.9738455000004</v>
      </c>
      <c r="M71" s="175"/>
    </row>
    <row r="72" spans="1:13" x14ac:dyDescent="0.25">
      <c r="A72" s="175"/>
      <c r="B72" s="240">
        <v>0.28995590313303921</v>
      </c>
      <c r="C72" s="175"/>
      <c r="D72" s="175"/>
      <c r="E72" s="175"/>
      <c r="F72" s="175"/>
      <c r="G72" s="175"/>
      <c r="H72" s="175"/>
      <c r="I72" s="175"/>
      <c r="J72" s="175"/>
      <c r="K72" s="175"/>
      <c r="L72" s="175"/>
      <c r="M72" s="175"/>
    </row>
    <row r="73" spans="1:13" x14ac:dyDescent="0.25">
      <c r="A73" s="175"/>
      <c r="B73" s="175">
        <v>0.28995590313303921</v>
      </c>
      <c r="C73" s="175"/>
      <c r="D73" s="175"/>
      <c r="E73" s="175"/>
      <c r="F73" s="175"/>
      <c r="G73" s="175"/>
      <c r="H73" s="175"/>
      <c r="I73" s="175"/>
      <c r="J73" s="175"/>
      <c r="K73" s="175"/>
      <c r="L73" s="175"/>
      <c r="M73" s="175"/>
    </row>
    <row r="74" spans="1:13" x14ac:dyDescent="0.25">
      <c r="A74" s="241"/>
      <c r="B74" s="241"/>
      <c r="C74" s="241"/>
      <c r="D74" s="241"/>
      <c r="E74" s="241"/>
      <c r="F74" s="241"/>
      <c r="G74" s="241"/>
      <c r="H74" s="241"/>
      <c r="I74" s="241"/>
      <c r="J74" s="241"/>
      <c r="K74" s="241"/>
      <c r="L74" s="241"/>
      <c r="M74" s="241"/>
    </row>
    <row r="75" spans="1:13" x14ac:dyDescent="0.25">
      <c r="M75" s="168"/>
    </row>
    <row r="76" spans="1:13" x14ac:dyDescent="0.25">
      <c r="M76" s="168"/>
    </row>
    <row r="77" spans="1:13" x14ac:dyDescent="0.25">
      <c r="M77" s="168"/>
    </row>
    <row r="78" spans="1:13" x14ac:dyDescent="0.25">
      <c r="M78" s="168"/>
    </row>
    <row r="79" spans="1:13" x14ac:dyDescent="0.25">
      <c r="M79" s="168"/>
    </row>
    <row r="80" spans="1:13" x14ac:dyDescent="0.25">
      <c r="M80" s="168"/>
    </row>
    <row r="81" spans="13:13" x14ac:dyDescent="0.25">
      <c r="M81" s="168"/>
    </row>
    <row r="82" spans="13:13" x14ac:dyDescent="0.25">
      <c r="M82" s="168"/>
    </row>
    <row r="83" spans="13:13" x14ac:dyDescent="0.25">
      <c r="M83" s="168"/>
    </row>
    <row r="84" spans="13:13" x14ac:dyDescent="0.25">
      <c r="M84" s="168"/>
    </row>
    <row r="85" spans="13:13" x14ac:dyDescent="0.25">
      <c r="M85" s="168"/>
    </row>
    <row r="86" spans="13:13" x14ac:dyDescent="0.25">
      <c r="M86" s="168"/>
    </row>
    <row r="87" spans="13:13" x14ac:dyDescent="0.25">
      <c r="M87" s="168"/>
    </row>
    <row r="88" spans="13:13" x14ac:dyDescent="0.25">
      <c r="M88" s="168"/>
    </row>
    <row r="89" spans="13:13" x14ac:dyDescent="0.25">
      <c r="M89" s="168"/>
    </row>
  </sheetData>
  <mergeCells count="21">
    <mergeCell ref="U1:Y1"/>
    <mergeCell ref="A5:M5"/>
    <mergeCell ref="U5:Y5"/>
    <mergeCell ref="U6:Y6"/>
    <mergeCell ref="A7:M7"/>
    <mergeCell ref="J4:M4"/>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Normal="70" zoomScaleSheetLayoutView="70" workbookViewId="0">
      <selection activeCell="K51" sqref="K51"/>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318"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6" t="s">
        <v>68</v>
      </c>
    </row>
    <row r="2" spans="1:44" ht="18.75" x14ac:dyDescent="0.3">
      <c r="L2" s="67" t="s">
        <v>10</v>
      </c>
    </row>
    <row r="3" spans="1:44" ht="18.75" x14ac:dyDescent="0.3">
      <c r="L3" s="67" t="s">
        <v>395</v>
      </c>
    </row>
    <row r="4" spans="1:44" ht="18.75" x14ac:dyDescent="0.3">
      <c r="K4" s="67"/>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6" t="s">
        <v>8</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'1. паспорт местоположение'!A12:C12</f>
        <v>L_NS3400.VL.0018</v>
      </c>
      <c r="B12" s="355"/>
      <c r="C12" s="355"/>
      <c r="D12" s="355"/>
      <c r="E12" s="355"/>
      <c r="F12" s="355"/>
      <c r="G12" s="355"/>
      <c r="H12" s="355"/>
      <c r="I12" s="355"/>
      <c r="J12" s="355"/>
      <c r="K12" s="355"/>
      <c r="L12" s="355"/>
    </row>
    <row r="13" spans="1:44" x14ac:dyDescent="0.25">
      <c r="A13" s="356" t="s">
        <v>7</v>
      </c>
      <c r="B13" s="356"/>
      <c r="C13" s="356"/>
      <c r="D13" s="356"/>
      <c r="E13" s="356"/>
      <c r="F13" s="356"/>
      <c r="G13" s="356"/>
      <c r="H13" s="356"/>
      <c r="I13" s="356"/>
      <c r="J13" s="356"/>
      <c r="K13" s="356"/>
      <c r="L13" s="356"/>
    </row>
    <row r="14" spans="1:44" ht="18.75" x14ac:dyDescent="0.25">
      <c r="A14" s="368"/>
      <c r="B14" s="368"/>
      <c r="C14" s="368"/>
      <c r="D14" s="368"/>
      <c r="E14" s="368"/>
      <c r="F14" s="368"/>
      <c r="G14" s="368"/>
      <c r="H14" s="368"/>
      <c r="I14" s="368"/>
      <c r="J14" s="368"/>
      <c r="K14" s="368"/>
      <c r="L14" s="368"/>
    </row>
    <row r="15" spans="1:44" ht="36" customHeight="1" x14ac:dyDescent="0.25">
      <c r="A15" s="383"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3"/>
      <c r="C15" s="383"/>
      <c r="D15" s="383"/>
      <c r="E15" s="383"/>
      <c r="F15" s="383"/>
      <c r="G15" s="383"/>
      <c r="H15" s="383"/>
      <c r="I15" s="383"/>
      <c r="J15" s="383"/>
      <c r="K15" s="383"/>
      <c r="L15" s="383"/>
    </row>
    <row r="16" spans="1:44" x14ac:dyDescent="0.25">
      <c r="A16" s="356" t="s">
        <v>6</v>
      </c>
      <c r="B16" s="356"/>
      <c r="C16" s="356"/>
      <c r="D16" s="356"/>
      <c r="E16" s="356"/>
      <c r="F16" s="356"/>
      <c r="G16" s="356"/>
      <c r="H16" s="356"/>
      <c r="I16" s="356"/>
      <c r="J16" s="356"/>
      <c r="K16" s="356"/>
      <c r="L16" s="356"/>
    </row>
    <row r="17" spans="1:12" ht="15.75" customHeight="1" x14ac:dyDescent="0.25">
      <c r="L17" s="126"/>
    </row>
    <row r="18" spans="1:12" x14ac:dyDescent="0.25">
      <c r="K18" s="127"/>
    </row>
    <row r="19" spans="1:12" ht="15.75" customHeight="1" x14ac:dyDescent="0.25">
      <c r="A19" s="426" t="s">
        <v>338</v>
      </c>
      <c r="B19" s="426"/>
      <c r="C19" s="426"/>
      <c r="D19" s="426"/>
      <c r="E19" s="426"/>
      <c r="F19" s="426"/>
      <c r="G19" s="426"/>
      <c r="H19" s="426"/>
      <c r="I19" s="426"/>
      <c r="J19" s="426"/>
      <c r="K19" s="426"/>
      <c r="L19" s="426"/>
    </row>
    <row r="20" spans="1:12" x14ac:dyDescent="0.25">
      <c r="A20" s="128"/>
      <c r="B20" s="128"/>
      <c r="C20" s="129"/>
      <c r="D20" s="129"/>
      <c r="E20" s="129"/>
      <c r="F20" s="129"/>
      <c r="G20" s="129"/>
      <c r="H20" s="129"/>
      <c r="I20" s="319"/>
      <c r="J20" s="319"/>
      <c r="K20" s="129"/>
      <c r="L20" s="129"/>
    </row>
    <row r="21" spans="1:12" ht="28.5" customHeight="1" x14ac:dyDescent="0.25">
      <c r="A21" s="416" t="s">
        <v>182</v>
      </c>
      <c r="B21" s="416" t="s">
        <v>181</v>
      </c>
      <c r="C21" s="422" t="s">
        <v>272</v>
      </c>
      <c r="D21" s="422"/>
      <c r="E21" s="422"/>
      <c r="F21" s="422"/>
      <c r="G21" s="422"/>
      <c r="H21" s="422"/>
      <c r="I21" s="417" t="s">
        <v>180</v>
      </c>
      <c r="J21" s="419" t="s">
        <v>274</v>
      </c>
      <c r="K21" s="416" t="s">
        <v>179</v>
      </c>
      <c r="L21" s="418" t="s">
        <v>273</v>
      </c>
    </row>
    <row r="22" spans="1:12" ht="58.5" customHeight="1" x14ac:dyDescent="0.25">
      <c r="A22" s="416"/>
      <c r="B22" s="416"/>
      <c r="C22" s="423" t="s">
        <v>2</v>
      </c>
      <c r="D22" s="423"/>
      <c r="E22" s="130"/>
      <c r="F22" s="131"/>
      <c r="G22" s="424" t="s">
        <v>1</v>
      </c>
      <c r="H22" s="425"/>
      <c r="I22" s="417"/>
      <c r="J22" s="420"/>
      <c r="K22" s="416"/>
      <c r="L22" s="418"/>
    </row>
    <row r="23" spans="1:12" ht="47.25" x14ac:dyDescent="0.25">
      <c r="A23" s="416"/>
      <c r="B23" s="416"/>
      <c r="C23" s="132" t="s">
        <v>178</v>
      </c>
      <c r="D23" s="132" t="s">
        <v>177</v>
      </c>
      <c r="E23" s="132" t="s">
        <v>178</v>
      </c>
      <c r="F23" s="132" t="s">
        <v>177</v>
      </c>
      <c r="G23" s="132" t="s">
        <v>178</v>
      </c>
      <c r="H23" s="132" t="s">
        <v>177</v>
      </c>
      <c r="I23" s="417"/>
      <c r="J23" s="421"/>
      <c r="K23" s="416"/>
      <c r="L23" s="418"/>
    </row>
    <row r="24" spans="1:12" x14ac:dyDescent="0.25">
      <c r="A24" s="133">
        <v>1</v>
      </c>
      <c r="B24" s="133">
        <v>2</v>
      </c>
      <c r="C24" s="132">
        <v>3</v>
      </c>
      <c r="D24" s="132">
        <v>4</v>
      </c>
      <c r="E24" s="132">
        <v>5</v>
      </c>
      <c r="F24" s="132">
        <v>6</v>
      </c>
      <c r="G24" s="132">
        <v>7</v>
      </c>
      <c r="H24" s="132">
        <v>8</v>
      </c>
      <c r="I24" s="323" t="s">
        <v>72</v>
      </c>
      <c r="J24" s="323">
        <v>10</v>
      </c>
      <c r="K24" s="132">
        <v>11</v>
      </c>
      <c r="L24" s="132">
        <v>12</v>
      </c>
    </row>
    <row r="25" spans="1:12" x14ac:dyDescent="0.25">
      <c r="A25" s="242">
        <v>1</v>
      </c>
      <c r="B25" s="243" t="s">
        <v>176</v>
      </c>
      <c r="C25" s="134"/>
      <c r="D25" s="135"/>
      <c r="E25" s="135"/>
      <c r="F25" s="135"/>
      <c r="G25" s="135"/>
      <c r="H25" s="135"/>
      <c r="I25" s="320"/>
      <c r="J25" s="320"/>
      <c r="K25" s="52"/>
      <c r="L25" s="118"/>
    </row>
    <row r="26" spans="1:12" ht="21.75" customHeight="1" x14ac:dyDescent="0.25">
      <c r="A26" s="242" t="s">
        <v>175</v>
      </c>
      <c r="B26" s="244" t="s">
        <v>279</v>
      </c>
      <c r="C26" s="50">
        <v>43812</v>
      </c>
      <c r="D26" s="50">
        <v>43812</v>
      </c>
      <c r="E26" s="135"/>
      <c r="F26" s="135"/>
      <c r="G26" s="50">
        <v>43812</v>
      </c>
      <c r="H26" s="50">
        <v>43812</v>
      </c>
      <c r="I26" s="321">
        <v>1</v>
      </c>
      <c r="J26" s="321">
        <v>1</v>
      </c>
      <c r="K26" s="52"/>
      <c r="L26" s="52"/>
    </row>
    <row r="27" spans="1:12" s="136" customFormat="1" ht="39" customHeight="1" x14ac:dyDescent="0.25">
      <c r="A27" s="242" t="s">
        <v>174</v>
      </c>
      <c r="B27" s="244" t="s">
        <v>281</v>
      </c>
      <c r="C27" s="50" t="s">
        <v>372</v>
      </c>
      <c r="D27" s="50" t="s">
        <v>372</v>
      </c>
      <c r="E27" s="50" t="s">
        <v>372</v>
      </c>
      <c r="F27" s="50" t="s">
        <v>372</v>
      </c>
      <c r="G27" s="50" t="s">
        <v>372</v>
      </c>
      <c r="H27" s="50" t="s">
        <v>372</v>
      </c>
      <c r="I27" s="321"/>
      <c r="J27" s="321"/>
      <c r="K27" s="52"/>
      <c r="L27" s="52"/>
    </row>
    <row r="28" spans="1:12" s="136" customFormat="1" ht="70.5" customHeight="1" x14ac:dyDescent="0.25">
      <c r="A28" s="242" t="s">
        <v>280</v>
      </c>
      <c r="B28" s="244" t="s">
        <v>285</v>
      </c>
      <c r="C28" s="50" t="s">
        <v>372</v>
      </c>
      <c r="D28" s="50" t="s">
        <v>372</v>
      </c>
      <c r="E28" s="50" t="s">
        <v>372</v>
      </c>
      <c r="F28" s="50" t="s">
        <v>372</v>
      </c>
      <c r="G28" s="50" t="s">
        <v>372</v>
      </c>
      <c r="H28" s="50" t="s">
        <v>372</v>
      </c>
      <c r="I28" s="321"/>
      <c r="J28" s="321"/>
      <c r="K28" s="52"/>
      <c r="L28" s="52"/>
    </row>
    <row r="29" spans="1:12" s="136" customFormat="1" ht="54" customHeight="1" x14ac:dyDescent="0.25">
      <c r="A29" s="242" t="s">
        <v>173</v>
      </c>
      <c r="B29" s="244" t="s">
        <v>284</v>
      </c>
      <c r="C29" s="50" t="s">
        <v>372</v>
      </c>
      <c r="D29" s="50" t="s">
        <v>372</v>
      </c>
      <c r="E29" s="50" t="s">
        <v>372</v>
      </c>
      <c r="F29" s="50" t="s">
        <v>372</v>
      </c>
      <c r="G29" s="50" t="s">
        <v>372</v>
      </c>
      <c r="H29" s="50" t="s">
        <v>372</v>
      </c>
      <c r="I29" s="321"/>
      <c r="J29" s="321"/>
      <c r="K29" s="52"/>
      <c r="L29" s="52"/>
    </row>
    <row r="30" spans="1:12" s="136" customFormat="1" ht="57" customHeight="1" x14ac:dyDescent="0.25">
      <c r="A30" s="242" t="s">
        <v>172</v>
      </c>
      <c r="B30" s="244" t="s">
        <v>286</v>
      </c>
      <c r="C30" s="50">
        <v>44228</v>
      </c>
      <c r="D30" s="50">
        <v>44311</v>
      </c>
      <c r="E30" s="49" t="s">
        <v>388</v>
      </c>
      <c r="F30" s="49" t="s">
        <v>388</v>
      </c>
      <c r="G30" s="50">
        <v>44228</v>
      </c>
      <c r="H30" s="50">
        <v>44311</v>
      </c>
      <c r="I30" s="321">
        <v>1</v>
      </c>
      <c r="J30" s="321">
        <v>1</v>
      </c>
      <c r="K30" s="52"/>
      <c r="L30" s="52"/>
    </row>
    <row r="31" spans="1:12" s="136" customFormat="1" ht="37.5" customHeight="1" x14ac:dyDescent="0.25">
      <c r="A31" s="242" t="s">
        <v>171</v>
      </c>
      <c r="B31" s="245" t="s">
        <v>282</v>
      </c>
      <c r="C31" s="50">
        <v>44197</v>
      </c>
      <c r="D31" s="50">
        <v>44226</v>
      </c>
      <c r="E31" s="49" t="s">
        <v>388</v>
      </c>
      <c r="F31" s="49" t="s">
        <v>388</v>
      </c>
      <c r="G31" s="50">
        <f>H31-20</f>
        <v>44328</v>
      </c>
      <c r="H31" s="50">
        <v>44348</v>
      </c>
      <c r="I31" s="321">
        <v>1</v>
      </c>
      <c r="J31" s="321">
        <v>1</v>
      </c>
      <c r="K31" s="52"/>
      <c r="L31" s="52"/>
    </row>
    <row r="32" spans="1:12" s="136" customFormat="1" ht="31.5" x14ac:dyDescent="0.25">
      <c r="A32" s="242" t="s">
        <v>169</v>
      </c>
      <c r="B32" s="245" t="s">
        <v>287</v>
      </c>
      <c r="C32" s="50">
        <v>44228</v>
      </c>
      <c r="D32" s="50">
        <v>44285</v>
      </c>
      <c r="E32" s="49" t="s">
        <v>388</v>
      </c>
      <c r="F32" s="49" t="s">
        <v>388</v>
      </c>
      <c r="G32" s="50">
        <v>44348</v>
      </c>
      <c r="H32" s="50">
        <v>45285</v>
      </c>
      <c r="I32" s="321">
        <v>0.8</v>
      </c>
      <c r="J32" s="321">
        <v>1</v>
      </c>
      <c r="K32" s="52"/>
      <c r="L32" s="52"/>
    </row>
    <row r="33" spans="1:12" s="136" customFormat="1" ht="37.5" customHeight="1" x14ac:dyDescent="0.25">
      <c r="A33" s="242" t="s">
        <v>298</v>
      </c>
      <c r="B33" s="245" t="s">
        <v>240</v>
      </c>
      <c r="C33" s="49" t="s">
        <v>372</v>
      </c>
      <c r="D33" s="49" t="s">
        <v>372</v>
      </c>
      <c r="E33" s="49" t="s">
        <v>372</v>
      </c>
      <c r="F33" s="49" t="s">
        <v>372</v>
      </c>
      <c r="G33" s="49" t="s">
        <v>372</v>
      </c>
      <c r="H33" s="49" t="s">
        <v>372</v>
      </c>
      <c r="I33" s="321"/>
      <c r="J33" s="321"/>
      <c r="K33" s="52"/>
      <c r="L33" s="52"/>
    </row>
    <row r="34" spans="1:12" s="136" customFormat="1" ht="47.25" customHeight="1" x14ac:dyDescent="0.25">
      <c r="A34" s="242" t="s">
        <v>299</v>
      </c>
      <c r="B34" s="245" t="s">
        <v>291</v>
      </c>
      <c r="C34" s="49" t="s">
        <v>372</v>
      </c>
      <c r="D34" s="49" t="s">
        <v>372</v>
      </c>
      <c r="E34" s="49" t="s">
        <v>372</v>
      </c>
      <c r="F34" s="49" t="s">
        <v>372</v>
      </c>
      <c r="G34" s="49" t="s">
        <v>372</v>
      </c>
      <c r="H34" s="49" t="s">
        <v>372</v>
      </c>
      <c r="I34" s="321"/>
      <c r="J34" s="321"/>
      <c r="K34" s="137"/>
      <c r="L34" s="52"/>
    </row>
    <row r="35" spans="1:12" s="136" customFormat="1" ht="49.5" customHeight="1" x14ac:dyDescent="0.25">
      <c r="A35" s="242" t="s">
        <v>300</v>
      </c>
      <c r="B35" s="245" t="s">
        <v>170</v>
      </c>
      <c r="C35" s="50">
        <v>44311</v>
      </c>
      <c r="D35" s="50">
        <v>44316</v>
      </c>
      <c r="E35" s="49" t="s">
        <v>388</v>
      </c>
      <c r="F35" s="49" t="s">
        <v>388</v>
      </c>
      <c r="G35" s="50">
        <v>45275</v>
      </c>
      <c r="H35" s="50">
        <f>G35+10</f>
        <v>45285</v>
      </c>
      <c r="I35" s="321"/>
      <c r="J35" s="321"/>
      <c r="K35" s="137"/>
      <c r="L35" s="52"/>
    </row>
    <row r="36" spans="1:12" ht="37.5" customHeight="1" x14ac:dyDescent="0.25">
      <c r="A36" s="242" t="s">
        <v>301</v>
      </c>
      <c r="B36" s="245" t="s">
        <v>283</v>
      </c>
      <c r="C36" s="49" t="s">
        <v>372</v>
      </c>
      <c r="D36" s="49" t="s">
        <v>372</v>
      </c>
      <c r="E36" s="49" t="s">
        <v>372</v>
      </c>
      <c r="F36" s="49" t="s">
        <v>372</v>
      </c>
      <c r="G36" s="49" t="s">
        <v>372</v>
      </c>
      <c r="H36" s="49" t="s">
        <v>372</v>
      </c>
      <c r="I36" s="321"/>
      <c r="J36" s="321"/>
      <c r="K36" s="52"/>
      <c r="L36" s="52"/>
    </row>
    <row r="37" spans="1:12" ht="41.25" customHeight="1" x14ac:dyDescent="0.25">
      <c r="A37" s="242" t="s">
        <v>302</v>
      </c>
      <c r="B37" s="245" t="s">
        <v>168</v>
      </c>
      <c r="C37" s="50">
        <v>44285</v>
      </c>
      <c r="D37" s="50">
        <v>44311</v>
      </c>
      <c r="E37" s="49" t="s">
        <v>388</v>
      </c>
      <c r="F37" s="49" t="s">
        <v>388</v>
      </c>
      <c r="G37" s="50">
        <v>44285</v>
      </c>
      <c r="H37" s="50">
        <v>45071</v>
      </c>
      <c r="I37" s="321">
        <v>1</v>
      </c>
      <c r="J37" s="321">
        <v>1</v>
      </c>
      <c r="K37" s="52"/>
      <c r="L37" s="52"/>
    </row>
    <row r="38" spans="1:12" x14ac:dyDescent="0.25">
      <c r="A38" s="242" t="s">
        <v>415</v>
      </c>
      <c r="B38" s="243" t="s">
        <v>167</v>
      </c>
      <c r="C38" s="51"/>
      <c r="D38" s="52"/>
      <c r="E38" s="52"/>
      <c r="F38" s="52"/>
      <c r="G38" s="51"/>
      <c r="H38" s="52"/>
      <c r="I38" s="322"/>
      <c r="J38" s="322"/>
      <c r="K38" s="52"/>
      <c r="L38" s="52"/>
    </row>
    <row r="39" spans="1:12" ht="71.25" customHeight="1" x14ac:dyDescent="0.25">
      <c r="A39" s="242">
        <v>2</v>
      </c>
      <c r="B39" s="245" t="s">
        <v>288</v>
      </c>
      <c r="C39" s="50">
        <v>44197</v>
      </c>
      <c r="D39" s="50">
        <v>44226</v>
      </c>
      <c r="E39" s="49" t="s">
        <v>388</v>
      </c>
      <c r="F39" s="49" t="s">
        <v>388</v>
      </c>
      <c r="G39" s="50">
        <f>H39-20</f>
        <v>44328</v>
      </c>
      <c r="H39" s="50">
        <f>H31</f>
        <v>44348</v>
      </c>
      <c r="I39" s="321">
        <v>1</v>
      </c>
      <c r="J39" s="321">
        <v>1</v>
      </c>
      <c r="K39" s="52"/>
      <c r="L39" s="52"/>
    </row>
    <row r="40" spans="1:12" ht="33.75" customHeight="1" x14ac:dyDescent="0.25">
      <c r="A40" s="242" t="s">
        <v>166</v>
      </c>
      <c r="B40" s="245" t="s">
        <v>290</v>
      </c>
      <c r="C40" s="50">
        <v>44285</v>
      </c>
      <c r="D40" s="50">
        <v>44316</v>
      </c>
      <c r="E40" s="49" t="s">
        <v>388</v>
      </c>
      <c r="F40" s="49" t="s">
        <v>388</v>
      </c>
      <c r="G40" s="50">
        <v>44377</v>
      </c>
      <c r="H40" s="50">
        <v>44910</v>
      </c>
      <c r="I40" s="321">
        <v>1</v>
      </c>
      <c r="J40" s="321">
        <v>1</v>
      </c>
      <c r="K40" s="52"/>
      <c r="L40" s="52"/>
    </row>
    <row r="41" spans="1:12" ht="63" customHeight="1" x14ac:dyDescent="0.25">
      <c r="A41" s="242" t="s">
        <v>165</v>
      </c>
      <c r="B41" s="243" t="s">
        <v>369</v>
      </c>
      <c r="C41" s="51"/>
      <c r="D41" s="52"/>
      <c r="E41" s="52"/>
      <c r="F41" s="52"/>
      <c r="G41" s="51"/>
      <c r="H41" s="52"/>
      <c r="I41" s="322"/>
      <c r="J41" s="322"/>
      <c r="K41" s="52"/>
      <c r="L41" s="52"/>
    </row>
    <row r="42" spans="1:12" ht="58.5" customHeight="1" x14ac:dyDescent="0.25">
      <c r="A42" s="242">
        <v>3</v>
      </c>
      <c r="B42" s="245" t="s">
        <v>289</v>
      </c>
      <c r="C42" s="50">
        <v>44226</v>
      </c>
      <c r="D42" s="50">
        <v>44316</v>
      </c>
      <c r="E42" s="49" t="s">
        <v>388</v>
      </c>
      <c r="F42" s="49" t="s">
        <v>388</v>
      </c>
      <c r="G42" s="50">
        <v>44591</v>
      </c>
      <c r="H42" s="50">
        <v>44681</v>
      </c>
      <c r="I42" s="321">
        <v>1</v>
      </c>
      <c r="J42" s="321">
        <v>1</v>
      </c>
      <c r="K42" s="52"/>
      <c r="L42" s="52"/>
    </row>
    <row r="43" spans="1:12" ht="34.5" customHeight="1" x14ac:dyDescent="0.25">
      <c r="A43" s="242" t="s">
        <v>164</v>
      </c>
      <c r="B43" s="245" t="s">
        <v>162</v>
      </c>
      <c r="C43" s="50">
        <v>44316</v>
      </c>
      <c r="D43" s="50">
        <v>44438</v>
      </c>
      <c r="E43" s="49" t="s">
        <v>388</v>
      </c>
      <c r="F43" s="49" t="s">
        <v>388</v>
      </c>
      <c r="G43" s="50">
        <f>H40</f>
        <v>44910</v>
      </c>
      <c r="H43" s="317">
        <f>G43+10</f>
        <v>44920</v>
      </c>
      <c r="I43" s="321">
        <v>1</v>
      </c>
      <c r="J43" s="321">
        <v>1</v>
      </c>
      <c r="K43" s="52"/>
      <c r="L43" s="52"/>
    </row>
    <row r="44" spans="1:12" ht="24.75" customHeight="1" x14ac:dyDescent="0.25">
      <c r="A44" s="242" t="s">
        <v>163</v>
      </c>
      <c r="B44" s="245" t="s">
        <v>160</v>
      </c>
      <c r="C44" s="50">
        <v>44377</v>
      </c>
      <c r="D44" s="50">
        <v>44515</v>
      </c>
      <c r="E44" s="49" t="s">
        <v>388</v>
      </c>
      <c r="F44" s="49" t="s">
        <v>388</v>
      </c>
      <c r="G44" s="50">
        <f>H43</f>
        <v>44920</v>
      </c>
      <c r="H44" s="50">
        <f>G44+5</f>
        <v>44925</v>
      </c>
      <c r="I44" s="321">
        <v>1</v>
      </c>
      <c r="J44" s="321">
        <v>1</v>
      </c>
      <c r="K44" s="52"/>
      <c r="L44" s="52"/>
    </row>
    <row r="45" spans="1:12" ht="90.75" customHeight="1" x14ac:dyDescent="0.25">
      <c r="A45" s="242" t="s">
        <v>161</v>
      </c>
      <c r="B45" s="245" t="s">
        <v>294</v>
      </c>
      <c r="C45" s="49" t="s">
        <v>372</v>
      </c>
      <c r="D45" s="49" t="s">
        <v>372</v>
      </c>
      <c r="E45" s="49" t="s">
        <v>372</v>
      </c>
      <c r="F45" s="49" t="s">
        <v>372</v>
      </c>
      <c r="G45" s="49" t="s">
        <v>372</v>
      </c>
      <c r="H45" s="49" t="s">
        <v>372</v>
      </c>
      <c r="I45" s="321"/>
      <c r="J45" s="321"/>
      <c r="K45" s="52"/>
      <c r="L45" s="52"/>
    </row>
    <row r="46" spans="1:12" ht="167.25" customHeight="1" x14ac:dyDescent="0.25">
      <c r="A46" s="242" t="s">
        <v>159</v>
      </c>
      <c r="B46" s="245" t="s">
        <v>292</v>
      </c>
      <c r="C46" s="49" t="s">
        <v>372</v>
      </c>
      <c r="D46" s="49" t="s">
        <v>372</v>
      </c>
      <c r="E46" s="49" t="s">
        <v>372</v>
      </c>
      <c r="F46" s="49" t="s">
        <v>372</v>
      </c>
      <c r="G46" s="49" t="s">
        <v>372</v>
      </c>
      <c r="H46" s="49" t="s">
        <v>372</v>
      </c>
      <c r="I46" s="321"/>
      <c r="J46" s="321"/>
      <c r="K46" s="52"/>
      <c r="L46" s="52"/>
    </row>
    <row r="47" spans="1:12" ht="30.75" customHeight="1" x14ac:dyDescent="0.25">
      <c r="A47" s="242" t="s">
        <v>157</v>
      </c>
      <c r="B47" s="245" t="s">
        <v>158</v>
      </c>
      <c r="C47" s="50">
        <v>44515</v>
      </c>
      <c r="D47" s="50">
        <v>44535</v>
      </c>
      <c r="E47" s="49" t="s">
        <v>388</v>
      </c>
      <c r="F47" s="49" t="s">
        <v>388</v>
      </c>
      <c r="G47" s="50">
        <f>H44+60</f>
        <v>44985</v>
      </c>
      <c r="H47" s="50">
        <v>45265</v>
      </c>
      <c r="I47" s="321">
        <v>0.5</v>
      </c>
      <c r="J47" s="321">
        <v>1</v>
      </c>
      <c r="K47" s="52"/>
      <c r="L47" s="52"/>
    </row>
    <row r="48" spans="1:12" ht="37.5" customHeight="1" x14ac:dyDescent="0.25">
      <c r="A48" s="242" t="s">
        <v>303</v>
      </c>
      <c r="B48" s="243" t="s">
        <v>156</v>
      </c>
      <c r="C48" s="51"/>
      <c r="D48" s="52"/>
      <c r="E48" s="52"/>
      <c r="F48" s="52"/>
      <c r="G48" s="51"/>
      <c r="H48" s="52"/>
      <c r="I48" s="322"/>
      <c r="J48" s="322"/>
      <c r="K48" s="52"/>
      <c r="L48" s="52"/>
    </row>
    <row r="49" spans="1:12" ht="35.25" customHeight="1" x14ac:dyDescent="0.25">
      <c r="A49" s="242">
        <v>4</v>
      </c>
      <c r="B49" s="245" t="s">
        <v>154</v>
      </c>
      <c r="C49" s="53">
        <v>44535</v>
      </c>
      <c r="D49" s="53">
        <v>44540</v>
      </c>
      <c r="E49" s="49" t="s">
        <v>388</v>
      </c>
      <c r="F49" s="49" t="s">
        <v>388</v>
      </c>
      <c r="G49" s="53">
        <f>H47</f>
        <v>45265</v>
      </c>
      <c r="H49" s="53">
        <f>G49+10</f>
        <v>45275</v>
      </c>
      <c r="I49" s="321"/>
      <c r="J49" s="321"/>
      <c r="K49" s="52"/>
      <c r="L49" s="52"/>
    </row>
    <row r="50" spans="1:12" ht="86.25" customHeight="1" x14ac:dyDescent="0.25">
      <c r="A50" s="242" t="s">
        <v>155</v>
      </c>
      <c r="B50" s="245" t="s">
        <v>293</v>
      </c>
      <c r="C50" s="53">
        <v>44540</v>
      </c>
      <c r="D50" s="53">
        <v>44545</v>
      </c>
      <c r="E50" s="52"/>
      <c r="F50" s="52"/>
      <c r="G50" s="53">
        <f>H49</f>
        <v>45275</v>
      </c>
      <c r="H50" s="53">
        <f>G50+10</f>
        <v>45285</v>
      </c>
      <c r="I50" s="321"/>
      <c r="J50" s="321"/>
      <c r="K50" s="52"/>
      <c r="L50" s="52"/>
    </row>
    <row r="51" spans="1:12" ht="77.25" customHeight="1" x14ac:dyDescent="0.25">
      <c r="A51" s="242" t="s">
        <v>153</v>
      </c>
      <c r="B51" s="245" t="s">
        <v>295</v>
      </c>
      <c r="C51" s="53" t="s">
        <v>372</v>
      </c>
      <c r="D51" s="53" t="s">
        <v>372</v>
      </c>
      <c r="E51" s="53" t="s">
        <v>372</v>
      </c>
      <c r="F51" s="53" t="s">
        <v>372</v>
      </c>
      <c r="G51" s="53" t="s">
        <v>372</v>
      </c>
      <c r="H51" s="53" t="s">
        <v>372</v>
      </c>
      <c r="I51" s="321"/>
      <c r="J51" s="321"/>
      <c r="K51" s="52"/>
      <c r="L51" s="52"/>
    </row>
    <row r="52" spans="1:12" ht="71.25" customHeight="1" x14ac:dyDescent="0.25">
      <c r="A52" s="242" t="s">
        <v>151</v>
      </c>
      <c r="B52" s="245" t="s">
        <v>152</v>
      </c>
      <c r="C52" s="50">
        <v>44545</v>
      </c>
      <c r="D52" s="48">
        <v>44555</v>
      </c>
      <c r="E52" s="49" t="s">
        <v>388</v>
      </c>
      <c r="F52" s="49" t="s">
        <v>388</v>
      </c>
      <c r="G52" s="50">
        <f>H50</f>
        <v>45285</v>
      </c>
      <c r="H52" s="48">
        <f>G52+1</f>
        <v>45286</v>
      </c>
      <c r="I52" s="321"/>
      <c r="J52" s="321"/>
      <c r="K52" s="52"/>
      <c r="L52" s="52"/>
    </row>
    <row r="53" spans="1:12" ht="48" customHeight="1" x14ac:dyDescent="0.25">
      <c r="A53" s="242" t="s">
        <v>149</v>
      </c>
      <c r="B53" s="246" t="s">
        <v>296</v>
      </c>
      <c r="C53" s="48">
        <v>44555</v>
      </c>
      <c r="D53" s="48">
        <v>44560</v>
      </c>
      <c r="E53" s="52"/>
      <c r="F53" s="52"/>
      <c r="G53" s="48">
        <f>H52+1</f>
        <v>45287</v>
      </c>
      <c r="H53" s="48">
        <f>G53+1</f>
        <v>45288</v>
      </c>
      <c r="I53" s="321"/>
      <c r="J53" s="321"/>
      <c r="K53" s="52"/>
      <c r="L53" s="52"/>
    </row>
    <row r="54" spans="1:12" ht="46.5" customHeight="1" x14ac:dyDescent="0.25">
      <c r="A54" s="242" t="s">
        <v>297</v>
      </c>
      <c r="B54" s="245" t="s">
        <v>150</v>
      </c>
      <c r="C54" s="53" t="s">
        <v>372</v>
      </c>
      <c r="D54" s="53" t="s">
        <v>372</v>
      </c>
      <c r="E54" s="53" t="s">
        <v>372</v>
      </c>
      <c r="F54" s="53" t="s">
        <v>372</v>
      </c>
      <c r="G54" s="53" t="s">
        <v>372</v>
      </c>
      <c r="H54" s="53" t="s">
        <v>372</v>
      </c>
      <c r="I54" s="321"/>
      <c r="J54" s="321"/>
      <c r="K54" s="52"/>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topLeftCell="A10" zoomScale="60" zoomScaleNormal="60" workbookViewId="0">
      <selection activeCell="D30" sqref="D30"/>
    </sheetView>
  </sheetViews>
  <sheetFormatPr defaultColWidth="9.140625" defaultRowHeight="15.75" x14ac:dyDescent="0.25"/>
  <cols>
    <col min="1" max="1" width="9.140625" style="269"/>
    <col min="2" max="2" width="57.85546875" style="269" customWidth="1"/>
    <col min="3" max="3" width="13" style="269" customWidth="1"/>
    <col min="4" max="4" width="16.42578125" style="269" customWidth="1"/>
    <col min="5" max="5" width="20.42578125" style="269" customWidth="1"/>
    <col min="6" max="6" width="18.7109375" style="269" customWidth="1"/>
    <col min="7" max="11" width="12.85546875" style="268" customWidth="1"/>
    <col min="12" max="12" width="15.85546875" style="269" customWidth="1"/>
    <col min="13" max="13" width="5.28515625" style="269" customWidth="1"/>
    <col min="14" max="14" width="13.7109375" style="269" customWidth="1"/>
    <col min="15" max="15" width="6.140625" style="269" customWidth="1"/>
    <col min="16" max="16" width="12" style="269" customWidth="1"/>
    <col min="17" max="17" width="6.140625" style="269" customWidth="1"/>
    <col min="18" max="18" width="11.7109375" style="269" customWidth="1"/>
    <col min="19" max="19" width="6.140625" style="269" customWidth="1"/>
    <col min="20" max="20" width="11" style="269" customWidth="1"/>
    <col min="21" max="21" width="6.5703125" style="269" customWidth="1"/>
    <col min="22" max="22" width="13.42578125" style="269" customWidth="1"/>
    <col min="23" max="23" width="6.28515625" style="269" customWidth="1"/>
    <col min="24" max="24" width="11.42578125" style="269" customWidth="1"/>
    <col min="25" max="25" width="6.140625" style="269" customWidth="1"/>
    <col min="26" max="26" width="13.140625" style="269" customWidth="1"/>
    <col min="27" max="27" width="6.85546875" style="269" customWidth="1"/>
    <col min="28" max="28" width="13.140625" style="269" customWidth="1"/>
    <col min="29" max="29" width="19.28515625" style="269" customWidth="1"/>
    <col min="30" max="16384" width="9.140625" style="269"/>
  </cols>
  <sheetData>
    <row r="1" spans="1:29" ht="27.75" x14ac:dyDescent="0.25">
      <c r="A1" s="273"/>
      <c r="B1" s="272"/>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t="s">
        <v>68</v>
      </c>
      <c r="AC1" s="274"/>
    </row>
    <row r="2" spans="1:29" ht="18.75" x14ac:dyDescent="0.3">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5" t="s">
        <v>10</v>
      </c>
    </row>
    <row r="3" spans="1:29" ht="18.75" x14ac:dyDescent="0.3">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5" t="s">
        <v>456</v>
      </c>
    </row>
    <row r="4" spans="1:29" ht="18.75" customHeight="1" x14ac:dyDescent="0.25">
      <c r="A4" s="350" t="s">
        <v>457</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x14ac:dyDescent="0.25">
      <c r="A5" s="273"/>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ht="18.75" x14ac:dyDescent="0.25">
      <c r="A6" s="434"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76"/>
      <c r="B7" s="276"/>
      <c r="C7" s="276"/>
      <c r="D7" s="276"/>
      <c r="E7" s="276"/>
      <c r="F7" s="276"/>
      <c r="G7" s="276"/>
      <c r="H7" s="276"/>
      <c r="I7" s="276"/>
      <c r="J7" s="276"/>
      <c r="K7" s="276"/>
      <c r="L7" s="276"/>
      <c r="M7" s="276"/>
      <c r="N7" s="277"/>
      <c r="O7" s="277"/>
      <c r="P7" s="277"/>
      <c r="Q7" s="277"/>
      <c r="R7" s="277"/>
      <c r="S7" s="277"/>
      <c r="T7" s="277"/>
      <c r="U7" s="277"/>
      <c r="V7" s="277"/>
      <c r="W7" s="277"/>
      <c r="X7" s="277"/>
      <c r="Y7" s="277"/>
      <c r="Z7" s="277"/>
      <c r="AA7" s="277"/>
      <c r="AB7" s="277"/>
      <c r="AC7" s="277"/>
    </row>
    <row r="8" spans="1:29" x14ac:dyDescent="0.25">
      <c r="A8" s="435" t="s">
        <v>401</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6"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20.25" customHeight="1" x14ac:dyDescent="0.25">
      <c r="A10" s="276"/>
      <c r="B10" s="278"/>
      <c r="C10" s="279"/>
      <c r="D10" s="276"/>
      <c r="E10" s="276"/>
      <c r="F10" s="276"/>
      <c r="G10" s="276"/>
      <c r="H10" s="276"/>
      <c r="I10" s="276"/>
      <c r="J10" s="276"/>
      <c r="K10" s="276"/>
      <c r="L10" s="277"/>
      <c r="M10" s="277"/>
      <c r="N10" s="277"/>
      <c r="O10" s="277"/>
      <c r="P10" s="277"/>
      <c r="Q10" s="277"/>
      <c r="R10" s="277"/>
      <c r="S10" s="277"/>
      <c r="T10" s="277"/>
      <c r="U10" s="277"/>
      <c r="V10" s="277"/>
      <c r="W10" s="277"/>
      <c r="X10" s="277"/>
      <c r="Y10" s="277"/>
      <c r="Z10" s="277"/>
      <c r="AA10" s="277"/>
      <c r="AB10" s="277"/>
      <c r="AC10" s="277"/>
    </row>
    <row r="11" spans="1:29" x14ac:dyDescent="0.25">
      <c r="A11" s="435" t="str">
        <f>'6.1. Паспорт сетевой график'!A12:L12</f>
        <v>L_NS3400.VL.0018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2.75" customHeight="1" x14ac:dyDescent="0.3">
      <c r="A13" s="280"/>
      <c r="B13" s="281"/>
      <c r="C13" s="280"/>
      <c r="D13" s="280"/>
      <c r="E13" s="280"/>
      <c r="F13" s="280"/>
      <c r="G13" s="280"/>
      <c r="H13" s="280"/>
      <c r="I13" s="280"/>
      <c r="J13" s="280"/>
      <c r="K13" s="280"/>
      <c r="L13" s="282"/>
      <c r="M13" s="282"/>
      <c r="N13" s="282"/>
      <c r="O13" s="282"/>
      <c r="P13" s="282"/>
      <c r="Q13" s="282"/>
      <c r="R13" s="282"/>
      <c r="S13" s="282"/>
      <c r="T13" s="282"/>
      <c r="U13" s="282"/>
      <c r="V13" s="282"/>
      <c r="W13" s="282"/>
      <c r="X13" s="282"/>
      <c r="Y13" s="282"/>
      <c r="Z13" s="282"/>
      <c r="AA13" s="282"/>
      <c r="AB13" s="282"/>
      <c r="AC13" s="282"/>
    </row>
    <row r="14" spans="1:29" ht="31.5" customHeight="1" x14ac:dyDescent="0.25">
      <c r="A14" s="435" t="s">
        <v>405</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5" s="270" customFormat="1" ht="12.75" customHeight="1" x14ac:dyDescent="0.25">
      <c r="A17" s="283"/>
      <c r="B17" s="283"/>
      <c r="C17" s="284"/>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row>
    <row r="18" spans="1:35" x14ac:dyDescent="0.25">
      <c r="A18" s="438" t="s">
        <v>339</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row>
    <row r="20" spans="1:35" ht="33" customHeight="1" x14ac:dyDescent="0.25">
      <c r="A20" s="439" t="s">
        <v>148</v>
      </c>
      <c r="B20" s="439" t="s">
        <v>147</v>
      </c>
      <c r="C20" s="442" t="s">
        <v>146</v>
      </c>
      <c r="D20" s="443"/>
      <c r="E20" s="446" t="s">
        <v>475</v>
      </c>
      <c r="F20" s="447"/>
      <c r="G20" s="450" t="s">
        <v>520</v>
      </c>
      <c r="H20" s="427" t="s">
        <v>476</v>
      </c>
      <c r="I20" s="428"/>
      <c r="J20" s="428"/>
      <c r="K20" s="429"/>
      <c r="L20" s="427" t="s">
        <v>477</v>
      </c>
      <c r="M20" s="428"/>
      <c r="N20" s="428"/>
      <c r="O20" s="429"/>
      <c r="P20" s="427" t="s">
        <v>478</v>
      </c>
      <c r="Q20" s="428"/>
      <c r="R20" s="428"/>
      <c r="S20" s="429"/>
      <c r="T20" s="427" t="s">
        <v>479</v>
      </c>
      <c r="U20" s="428"/>
      <c r="V20" s="428"/>
      <c r="W20" s="429"/>
      <c r="X20" s="427" t="s">
        <v>480</v>
      </c>
      <c r="Y20" s="428"/>
      <c r="Z20" s="428"/>
      <c r="AA20" s="429"/>
      <c r="AB20" s="432" t="s">
        <v>145</v>
      </c>
      <c r="AC20" s="432"/>
    </row>
    <row r="21" spans="1:35" ht="81.75" customHeight="1" x14ac:dyDescent="0.25">
      <c r="A21" s="440"/>
      <c r="B21" s="440"/>
      <c r="C21" s="444"/>
      <c r="D21" s="445"/>
      <c r="E21" s="448"/>
      <c r="F21" s="449"/>
      <c r="G21" s="451"/>
      <c r="H21" s="430" t="s">
        <v>2</v>
      </c>
      <c r="I21" s="431"/>
      <c r="J21" s="430" t="s">
        <v>481</v>
      </c>
      <c r="K21" s="431"/>
      <c r="L21" s="430" t="s">
        <v>2</v>
      </c>
      <c r="M21" s="431"/>
      <c r="N21" s="430" t="s">
        <v>481</v>
      </c>
      <c r="O21" s="431"/>
      <c r="P21" s="430" t="s">
        <v>2</v>
      </c>
      <c r="Q21" s="431"/>
      <c r="R21" s="430" t="s">
        <v>481</v>
      </c>
      <c r="S21" s="431"/>
      <c r="T21" s="430" t="s">
        <v>2</v>
      </c>
      <c r="U21" s="431"/>
      <c r="V21" s="430" t="s">
        <v>481</v>
      </c>
      <c r="W21" s="431"/>
      <c r="X21" s="430" t="s">
        <v>2</v>
      </c>
      <c r="Y21" s="431"/>
      <c r="Z21" s="430" t="s">
        <v>481</v>
      </c>
      <c r="AA21" s="431"/>
      <c r="AB21" s="432"/>
      <c r="AC21" s="432"/>
    </row>
    <row r="22" spans="1:35" ht="89.25" customHeight="1" x14ac:dyDescent="0.3">
      <c r="A22" s="441"/>
      <c r="B22" s="441"/>
      <c r="C22" s="316" t="s">
        <v>2</v>
      </c>
      <c r="D22" s="316" t="s">
        <v>481</v>
      </c>
      <c r="E22" s="285" t="s">
        <v>482</v>
      </c>
      <c r="F22" s="308" t="s">
        <v>519</v>
      </c>
      <c r="G22" s="452"/>
      <c r="H22" s="286" t="s">
        <v>321</v>
      </c>
      <c r="I22" s="286" t="s">
        <v>322</v>
      </c>
      <c r="J22" s="286" t="s">
        <v>321</v>
      </c>
      <c r="K22" s="286" t="s">
        <v>322</v>
      </c>
      <c r="L22" s="286" t="s">
        <v>321</v>
      </c>
      <c r="M22" s="286" t="s">
        <v>322</v>
      </c>
      <c r="N22" s="286" t="s">
        <v>321</v>
      </c>
      <c r="O22" s="286" t="s">
        <v>322</v>
      </c>
      <c r="P22" s="286" t="s">
        <v>321</v>
      </c>
      <c r="Q22" s="286" t="s">
        <v>322</v>
      </c>
      <c r="R22" s="286" t="s">
        <v>321</v>
      </c>
      <c r="S22" s="286" t="s">
        <v>322</v>
      </c>
      <c r="T22" s="286" t="s">
        <v>321</v>
      </c>
      <c r="U22" s="286" t="s">
        <v>322</v>
      </c>
      <c r="V22" s="286" t="s">
        <v>321</v>
      </c>
      <c r="W22" s="286" t="s">
        <v>322</v>
      </c>
      <c r="X22" s="286" t="s">
        <v>321</v>
      </c>
      <c r="Y22" s="286" t="s">
        <v>322</v>
      </c>
      <c r="Z22" s="286" t="s">
        <v>321</v>
      </c>
      <c r="AA22" s="286" t="s">
        <v>322</v>
      </c>
      <c r="AB22" s="316" t="s">
        <v>483</v>
      </c>
      <c r="AC22" s="316" t="s">
        <v>481</v>
      </c>
      <c r="AE22" s="271"/>
      <c r="AF22" s="271"/>
      <c r="AG22" s="271"/>
      <c r="AH22" s="271"/>
      <c r="AI22" s="268"/>
    </row>
    <row r="23" spans="1:35"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68"/>
      <c r="AF23" s="268"/>
      <c r="AG23" s="268"/>
      <c r="AH23" s="268"/>
      <c r="AI23" s="268"/>
    </row>
    <row r="24" spans="1:35" ht="47.25" customHeight="1" x14ac:dyDescent="0.25">
      <c r="A24" s="288">
        <v>1</v>
      </c>
      <c r="B24" s="289" t="s">
        <v>144</v>
      </c>
      <c r="C24" s="290">
        <v>1.8598397019999999</v>
      </c>
      <c r="D24" s="290">
        <v>0.70899727079199992</v>
      </c>
      <c r="E24" s="290">
        <v>0.65171178079199987</v>
      </c>
      <c r="F24" s="290">
        <v>0.65167494079199983</v>
      </c>
      <c r="G24" s="290">
        <v>3.6840000000000006E-5</v>
      </c>
      <c r="H24" s="290">
        <v>0</v>
      </c>
      <c r="I24" s="290"/>
      <c r="J24" s="290">
        <v>0.65167494079199995</v>
      </c>
      <c r="K24" s="290"/>
      <c r="L24" s="290">
        <v>0</v>
      </c>
      <c r="M24" s="290"/>
      <c r="N24" s="290">
        <v>0</v>
      </c>
      <c r="O24" s="290"/>
      <c r="P24" s="290">
        <v>0</v>
      </c>
      <c r="Q24" s="290"/>
      <c r="R24" s="290">
        <v>0</v>
      </c>
      <c r="S24" s="290"/>
      <c r="T24" s="290">
        <v>0</v>
      </c>
      <c r="U24" s="290"/>
      <c r="V24" s="290">
        <v>0</v>
      </c>
      <c r="W24" s="290"/>
      <c r="X24" s="290">
        <v>0</v>
      </c>
      <c r="Y24" s="290"/>
      <c r="Z24" s="290">
        <v>0</v>
      </c>
      <c r="AA24" s="290"/>
      <c r="AB24" s="290">
        <v>0</v>
      </c>
      <c r="AC24" s="290">
        <v>0.65167494079199995</v>
      </c>
    </row>
    <row r="25" spans="1:35" ht="24" customHeight="1" x14ac:dyDescent="0.25">
      <c r="A25" s="291" t="s">
        <v>484</v>
      </c>
      <c r="B25" s="292" t="s">
        <v>143</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5" x14ac:dyDescent="0.25">
      <c r="A26" s="291" t="s">
        <v>485</v>
      </c>
      <c r="B26" s="292" t="s">
        <v>142</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5" ht="31.5" x14ac:dyDescent="0.25">
      <c r="A27" s="291" t="s">
        <v>486</v>
      </c>
      <c r="B27" s="292" t="s">
        <v>278</v>
      </c>
      <c r="C27" s="290"/>
      <c r="D27" s="290"/>
      <c r="E27" s="290"/>
      <c r="F27" s="290"/>
      <c r="G27" s="290">
        <v>3.6840000000000006E-5</v>
      </c>
      <c r="H27" s="290">
        <v>0</v>
      </c>
      <c r="I27" s="290"/>
      <c r="J27" s="290">
        <v>0</v>
      </c>
      <c r="K27" s="290"/>
      <c r="L27" s="290">
        <v>0</v>
      </c>
      <c r="M27" s="290"/>
      <c r="N27" s="290">
        <v>0</v>
      </c>
      <c r="O27" s="290"/>
      <c r="P27" s="290">
        <v>0</v>
      </c>
      <c r="Q27" s="290"/>
      <c r="R27" s="290">
        <v>0</v>
      </c>
      <c r="S27" s="290"/>
      <c r="T27" s="290">
        <v>0</v>
      </c>
      <c r="U27" s="290"/>
      <c r="V27" s="290">
        <v>0</v>
      </c>
      <c r="W27" s="290"/>
      <c r="X27" s="290">
        <v>0</v>
      </c>
      <c r="Y27" s="290"/>
      <c r="Z27" s="290">
        <v>0</v>
      </c>
      <c r="AA27" s="290"/>
      <c r="AB27" s="290">
        <v>0</v>
      </c>
      <c r="AC27" s="290">
        <v>0</v>
      </c>
    </row>
    <row r="28" spans="1:35" x14ac:dyDescent="0.25">
      <c r="A28" s="291" t="s">
        <v>487</v>
      </c>
      <c r="B28" s="292" t="s">
        <v>488</v>
      </c>
      <c r="C28" s="290"/>
      <c r="D28" s="290"/>
      <c r="E28" s="290"/>
      <c r="F28" s="290"/>
      <c r="G28" s="290">
        <v>0</v>
      </c>
      <c r="H28" s="290">
        <v>0</v>
      </c>
      <c r="I28" s="290"/>
      <c r="J28" s="290">
        <v>0.65167494079199995</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0.65167494079199995</v>
      </c>
    </row>
    <row r="29" spans="1:35" x14ac:dyDescent="0.25">
      <c r="A29" s="291" t="s">
        <v>489</v>
      </c>
      <c r="B29" s="293" t="s">
        <v>141</v>
      </c>
      <c r="C29" s="290"/>
      <c r="D29" s="290"/>
      <c r="E29" s="290"/>
      <c r="F29" s="290"/>
      <c r="G29" s="290">
        <v>0</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v>0</v>
      </c>
      <c r="AA29" s="290"/>
      <c r="AB29" s="290">
        <v>0</v>
      </c>
      <c r="AC29" s="290">
        <v>0</v>
      </c>
    </row>
    <row r="30" spans="1:35" ht="47.25" x14ac:dyDescent="0.25">
      <c r="A30" s="288" t="s">
        <v>63</v>
      </c>
      <c r="B30" s="289" t="s">
        <v>490</v>
      </c>
      <c r="C30" s="290">
        <v>1.5498699999999999</v>
      </c>
      <c r="D30" s="290">
        <v>1.583662014792</v>
      </c>
      <c r="E30" s="290">
        <v>1.535920524792</v>
      </c>
      <c r="F30" s="290">
        <v>0.55340920479200006</v>
      </c>
      <c r="G30" s="290">
        <v>0.98251131999999997</v>
      </c>
      <c r="H30" s="290">
        <v>0</v>
      </c>
      <c r="I30" s="290"/>
      <c r="J30" s="290">
        <v>0.55340920479199995</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0.55340920479199995</v>
      </c>
    </row>
    <row r="31" spans="1:35" x14ac:dyDescent="0.25">
      <c r="A31" s="288" t="s">
        <v>491</v>
      </c>
      <c r="B31" s="292" t="s">
        <v>140</v>
      </c>
      <c r="C31" s="290">
        <v>0.15178999999999998</v>
      </c>
      <c r="D31" s="290">
        <v>0.19303999999999999</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5" ht="31.5" x14ac:dyDescent="0.25">
      <c r="A32" s="288" t="s">
        <v>492</v>
      </c>
      <c r="B32" s="292" t="s">
        <v>139</v>
      </c>
      <c r="C32" s="290">
        <v>0.85145999999999999</v>
      </c>
      <c r="D32" s="290">
        <v>0.12741</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88" t="s">
        <v>493</v>
      </c>
      <c r="B33" s="292" t="s">
        <v>138</v>
      </c>
      <c r="C33" s="290">
        <v>0.31110000000000004</v>
      </c>
      <c r="D33" s="290">
        <v>1.0448499999999998</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88" t="s">
        <v>494</v>
      </c>
      <c r="B34" s="292" t="s">
        <v>137</v>
      </c>
      <c r="C34" s="290">
        <v>0.23552000000000001</v>
      </c>
      <c r="D34" s="290">
        <v>0.2183620147920001</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309" t="s">
        <v>62</v>
      </c>
      <c r="B35" s="310" t="s">
        <v>495</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311" t="s">
        <v>496</v>
      </c>
      <c r="B36" s="312" t="s">
        <v>523</v>
      </c>
      <c r="C36" s="290"/>
      <c r="D36" s="290"/>
      <c r="E36" s="290"/>
      <c r="F36" s="290"/>
      <c r="G36" s="290">
        <v>0</v>
      </c>
      <c r="H36" s="290">
        <v>0</v>
      </c>
      <c r="I36" s="294" t="s">
        <v>375</v>
      </c>
      <c r="J36" s="290">
        <v>0</v>
      </c>
      <c r="K36" s="294" t="s">
        <v>375</v>
      </c>
      <c r="L36" s="290">
        <v>0</v>
      </c>
      <c r="M36" s="294" t="s">
        <v>375</v>
      </c>
      <c r="N36" s="290">
        <v>0</v>
      </c>
      <c r="O36" s="294" t="s">
        <v>375</v>
      </c>
      <c r="P36" s="290">
        <v>0</v>
      </c>
      <c r="Q36" s="294" t="s">
        <v>375</v>
      </c>
      <c r="R36" s="290">
        <v>0</v>
      </c>
      <c r="S36" s="294" t="s">
        <v>375</v>
      </c>
      <c r="T36" s="290">
        <v>0</v>
      </c>
      <c r="U36" s="294" t="s">
        <v>375</v>
      </c>
      <c r="V36" s="290">
        <v>0</v>
      </c>
      <c r="W36" s="294" t="s">
        <v>375</v>
      </c>
      <c r="X36" s="290">
        <v>0</v>
      </c>
      <c r="Y36" s="294" t="s">
        <v>375</v>
      </c>
      <c r="Z36" s="290">
        <v>0</v>
      </c>
      <c r="AA36" s="294" t="s">
        <v>375</v>
      </c>
      <c r="AB36" s="290">
        <v>0</v>
      </c>
      <c r="AC36" s="290">
        <v>0</v>
      </c>
    </row>
    <row r="37" spans="1:29" ht="31.5" x14ac:dyDescent="0.25">
      <c r="A37" s="311" t="s">
        <v>497</v>
      </c>
      <c r="B37" s="312" t="s">
        <v>524</v>
      </c>
      <c r="C37" s="290"/>
      <c r="D37" s="290"/>
      <c r="E37" s="290"/>
      <c r="F37" s="290"/>
      <c r="G37" s="290">
        <v>0</v>
      </c>
      <c r="H37" s="290">
        <v>0</v>
      </c>
      <c r="I37" s="294" t="s">
        <v>375</v>
      </c>
      <c r="J37" s="290">
        <v>0</v>
      </c>
      <c r="K37" s="294" t="s">
        <v>375</v>
      </c>
      <c r="L37" s="290">
        <v>0</v>
      </c>
      <c r="M37" s="294" t="s">
        <v>375</v>
      </c>
      <c r="N37" s="290">
        <v>0</v>
      </c>
      <c r="O37" s="294" t="s">
        <v>375</v>
      </c>
      <c r="P37" s="290">
        <v>0</v>
      </c>
      <c r="Q37" s="294" t="s">
        <v>375</v>
      </c>
      <c r="R37" s="290">
        <v>0</v>
      </c>
      <c r="S37" s="294" t="s">
        <v>375</v>
      </c>
      <c r="T37" s="290">
        <v>0</v>
      </c>
      <c r="U37" s="294" t="s">
        <v>375</v>
      </c>
      <c r="V37" s="290">
        <v>0</v>
      </c>
      <c r="W37" s="294" t="s">
        <v>375</v>
      </c>
      <c r="X37" s="290">
        <v>0</v>
      </c>
      <c r="Y37" s="294" t="s">
        <v>375</v>
      </c>
      <c r="Z37" s="290">
        <v>0</v>
      </c>
      <c r="AA37" s="294" t="s">
        <v>375</v>
      </c>
      <c r="AB37" s="290">
        <v>0</v>
      </c>
      <c r="AC37" s="290">
        <v>0</v>
      </c>
    </row>
    <row r="38" spans="1:29" x14ac:dyDescent="0.25">
      <c r="A38" s="311" t="s">
        <v>498</v>
      </c>
      <c r="B38" s="312" t="s">
        <v>135</v>
      </c>
      <c r="C38" s="290"/>
      <c r="D38" s="290"/>
      <c r="E38" s="290"/>
      <c r="F38" s="290"/>
      <c r="G38" s="290">
        <v>0</v>
      </c>
      <c r="H38" s="290">
        <v>0</v>
      </c>
      <c r="I38" s="294" t="s">
        <v>375</v>
      </c>
      <c r="J38" s="290">
        <v>0</v>
      </c>
      <c r="K38" s="294" t="s">
        <v>375</v>
      </c>
      <c r="L38" s="290">
        <v>0</v>
      </c>
      <c r="M38" s="294" t="s">
        <v>375</v>
      </c>
      <c r="N38" s="290">
        <v>0</v>
      </c>
      <c r="O38" s="294" t="s">
        <v>375</v>
      </c>
      <c r="P38" s="290">
        <v>0</v>
      </c>
      <c r="Q38" s="294" t="s">
        <v>375</v>
      </c>
      <c r="R38" s="290">
        <v>0</v>
      </c>
      <c r="S38" s="294" t="s">
        <v>375</v>
      </c>
      <c r="T38" s="290">
        <v>0</v>
      </c>
      <c r="U38" s="294" t="s">
        <v>375</v>
      </c>
      <c r="V38" s="290">
        <v>0</v>
      </c>
      <c r="W38" s="294" t="s">
        <v>375</v>
      </c>
      <c r="X38" s="290">
        <v>0</v>
      </c>
      <c r="Y38" s="294" t="s">
        <v>375</v>
      </c>
      <c r="Z38" s="290">
        <v>0</v>
      </c>
      <c r="AA38" s="294" t="s">
        <v>375</v>
      </c>
      <c r="AB38" s="290">
        <v>0</v>
      </c>
      <c r="AC38" s="290">
        <v>0</v>
      </c>
    </row>
    <row r="39" spans="1:29" x14ac:dyDescent="0.25">
      <c r="A39" s="311" t="s">
        <v>466</v>
      </c>
      <c r="B39" s="313" t="s">
        <v>525</v>
      </c>
      <c r="C39" s="290"/>
      <c r="D39" s="290"/>
      <c r="E39" s="290"/>
      <c r="F39" s="290"/>
      <c r="G39" s="290">
        <v>0</v>
      </c>
      <c r="H39" s="290">
        <v>0</v>
      </c>
      <c r="I39" s="294" t="s">
        <v>375</v>
      </c>
      <c r="J39" s="290">
        <v>0.05</v>
      </c>
      <c r="K39" s="294">
        <v>4</v>
      </c>
      <c r="L39" s="290">
        <v>0</v>
      </c>
      <c r="M39" s="294" t="s">
        <v>375</v>
      </c>
      <c r="N39" s="290">
        <v>0</v>
      </c>
      <c r="O39" s="294" t="s">
        <v>375</v>
      </c>
      <c r="P39" s="290">
        <v>0</v>
      </c>
      <c r="Q39" s="294" t="s">
        <v>375</v>
      </c>
      <c r="R39" s="290">
        <v>0</v>
      </c>
      <c r="S39" s="294" t="s">
        <v>375</v>
      </c>
      <c r="T39" s="290">
        <v>0</v>
      </c>
      <c r="U39" s="294" t="s">
        <v>375</v>
      </c>
      <c r="V39" s="290">
        <v>0</v>
      </c>
      <c r="W39" s="294" t="s">
        <v>375</v>
      </c>
      <c r="X39" s="290">
        <v>0</v>
      </c>
      <c r="Y39" s="294" t="s">
        <v>375</v>
      </c>
      <c r="Z39" s="290">
        <v>0</v>
      </c>
      <c r="AA39" s="294" t="s">
        <v>375</v>
      </c>
      <c r="AB39" s="290">
        <v>0</v>
      </c>
      <c r="AC39" s="290">
        <v>0.05</v>
      </c>
    </row>
    <row r="40" spans="1:29" x14ac:dyDescent="0.25">
      <c r="A40" s="311" t="s">
        <v>468</v>
      </c>
      <c r="B40" s="313" t="s">
        <v>526</v>
      </c>
      <c r="C40" s="290"/>
      <c r="D40" s="290"/>
      <c r="E40" s="290"/>
      <c r="F40" s="290"/>
      <c r="G40" s="290">
        <v>0</v>
      </c>
      <c r="H40" s="290">
        <v>0</v>
      </c>
      <c r="I40" s="294" t="s">
        <v>375</v>
      </c>
      <c r="J40" s="290">
        <v>0</v>
      </c>
      <c r="K40" s="294" t="s">
        <v>375</v>
      </c>
      <c r="L40" s="290">
        <v>0</v>
      </c>
      <c r="M40" s="294" t="s">
        <v>375</v>
      </c>
      <c r="N40" s="290">
        <v>0</v>
      </c>
      <c r="O40" s="294" t="s">
        <v>375</v>
      </c>
      <c r="P40" s="290">
        <v>0</v>
      </c>
      <c r="Q40" s="294" t="s">
        <v>375</v>
      </c>
      <c r="R40" s="290">
        <v>0</v>
      </c>
      <c r="S40" s="294" t="s">
        <v>375</v>
      </c>
      <c r="T40" s="290">
        <v>0</v>
      </c>
      <c r="U40" s="294" t="s">
        <v>375</v>
      </c>
      <c r="V40" s="290">
        <v>0</v>
      </c>
      <c r="W40" s="294" t="s">
        <v>375</v>
      </c>
      <c r="X40" s="290">
        <v>0</v>
      </c>
      <c r="Y40" s="294" t="s">
        <v>375</v>
      </c>
      <c r="Z40" s="290">
        <v>0</v>
      </c>
      <c r="AA40" s="294" t="s">
        <v>375</v>
      </c>
      <c r="AB40" s="290">
        <v>0</v>
      </c>
      <c r="AC40" s="290">
        <v>0</v>
      </c>
    </row>
    <row r="41" spans="1:29" x14ac:dyDescent="0.25">
      <c r="A41" s="311" t="s">
        <v>470</v>
      </c>
      <c r="B41" s="313" t="s">
        <v>527</v>
      </c>
      <c r="C41" s="290"/>
      <c r="D41" s="290"/>
      <c r="E41" s="290"/>
      <c r="F41" s="290"/>
      <c r="G41" s="290">
        <v>0</v>
      </c>
      <c r="H41" s="290">
        <v>0</v>
      </c>
      <c r="I41" s="294" t="s">
        <v>375</v>
      </c>
      <c r="J41" s="290">
        <v>0</v>
      </c>
      <c r="K41" s="294" t="s">
        <v>375</v>
      </c>
      <c r="L41" s="290">
        <v>0</v>
      </c>
      <c r="M41" s="294" t="s">
        <v>375</v>
      </c>
      <c r="N41" s="290">
        <v>0</v>
      </c>
      <c r="O41" s="294" t="s">
        <v>375</v>
      </c>
      <c r="P41" s="290">
        <v>0</v>
      </c>
      <c r="Q41" s="294" t="s">
        <v>375</v>
      </c>
      <c r="R41" s="290">
        <v>0</v>
      </c>
      <c r="S41" s="294" t="s">
        <v>375</v>
      </c>
      <c r="T41" s="290">
        <v>0</v>
      </c>
      <c r="U41" s="294" t="s">
        <v>375</v>
      </c>
      <c r="V41" s="290">
        <v>0</v>
      </c>
      <c r="W41" s="294" t="s">
        <v>375</v>
      </c>
      <c r="X41" s="290">
        <v>0</v>
      </c>
      <c r="Y41" s="294" t="s">
        <v>375</v>
      </c>
      <c r="Z41" s="290">
        <v>0</v>
      </c>
      <c r="AA41" s="294" t="s">
        <v>375</v>
      </c>
      <c r="AB41" s="290">
        <v>0</v>
      </c>
      <c r="AC41" s="290">
        <v>0</v>
      </c>
    </row>
    <row r="42" spans="1:29" x14ac:dyDescent="0.25">
      <c r="A42" s="311" t="s">
        <v>499</v>
      </c>
      <c r="B42" s="312" t="s">
        <v>528</v>
      </c>
      <c r="C42" s="290"/>
      <c r="D42" s="290"/>
      <c r="E42" s="290"/>
      <c r="F42" s="290"/>
      <c r="G42" s="290">
        <v>0</v>
      </c>
      <c r="H42" s="290">
        <v>0</v>
      </c>
      <c r="I42" s="294" t="s">
        <v>375</v>
      </c>
      <c r="J42" s="290">
        <v>0</v>
      </c>
      <c r="K42" s="294" t="s">
        <v>375</v>
      </c>
      <c r="L42" s="290">
        <v>0</v>
      </c>
      <c r="M42" s="294" t="s">
        <v>375</v>
      </c>
      <c r="N42" s="290">
        <v>0</v>
      </c>
      <c r="O42" s="294" t="s">
        <v>375</v>
      </c>
      <c r="P42" s="290">
        <v>0</v>
      </c>
      <c r="Q42" s="294" t="s">
        <v>375</v>
      </c>
      <c r="R42" s="290">
        <v>0</v>
      </c>
      <c r="S42" s="294" t="s">
        <v>375</v>
      </c>
      <c r="T42" s="290">
        <v>0</v>
      </c>
      <c r="U42" s="294" t="s">
        <v>375</v>
      </c>
      <c r="V42" s="290">
        <v>0</v>
      </c>
      <c r="W42" s="294" t="s">
        <v>375</v>
      </c>
      <c r="X42" s="290">
        <v>0</v>
      </c>
      <c r="Y42" s="294" t="s">
        <v>375</v>
      </c>
      <c r="Z42" s="290">
        <v>0</v>
      </c>
      <c r="AA42" s="294" t="s">
        <v>375</v>
      </c>
      <c r="AB42" s="290">
        <v>0</v>
      </c>
      <c r="AC42" s="290">
        <v>0</v>
      </c>
    </row>
    <row r="43" spans="1:29" x14ac:dyDescent="0.25">
      <c r="A43" s="309" t="s">
        <v>529</v>
      </c>
      <c r="B43" s="310" t="s">
        <v>530</v>
      </c>
      <c r="C43" s="290"/>
      <c r="D43" s="290"/>
      <c r="E43" s="290"/>
      <c r="F43" s="290"/>
      <c r="G43" s="290">
        <v>0</v>
      </c>
      <c r="H43" s="290">
        <v>0</v>
      </c>
      <c r="I43" s="294" t="s">
        <v>375</v>
      </c>
      <c r="J43" s="290">
        <v>0</v>
      </c>
      <c r="K43" s="294" t="s">
        <v>375</v>
      </c>
      <c r="L43" s="290">
        <v>0</v>
      </c>
      <c r="M43" s="294" t="s">
        <v>375</v>
      </c>
      <c r="N43" s="290">
        <v>0</v>
      </c>
      <c r="O43" s="294" t="s">
        <v>375</v>
      </c>
      <c r="P43" s="290">
        <v>0</v>
      </c>
      <c r="Q43" s="294" t="s">
        <v>375</v>
      </c>
      <c r="R43" s="290">
        <v>0</v>
      </c>
      <c r="S43" s="294" t="s">
        <v>375</v>
      </c>
      <c r="T43" s="290">
        <v>0</v>
      </c>
      <c r="U43" s="294" t="s">
        <v>375</v>
      </c>
      <c r="V43" s="290">
        <v>0</v>
      </c>
      <c r="W43" s="294" t="s">
        <v>375</v>
      </c>
      <c r="X43" s="290">
        <v>0</v>
      </c>
      <c r="Y43" s="294" t="s">
        <v>375</v>
      </c>
      <c r="Z43" s="290">
        <v>0</v>
      </c>
      <c r="AA43" s="294" t="s">
        <v>375</v>
      </c>
      <c r="AB43" s="290">
        <v>0</v>
      </c>
      <c r="AC43" s="290">
        <v>0</v>
      </c>
    </row>
    <row r="44" spans="1:29" x14ac:dyDescent="0.25">
      <c r="A44" s="311" t="s">
        <v>531</v>
      </c>
      <c r="B44" s="313" t="s">
        <v>532</v>
      </c>
      <c r="C44" s="290"/>
      <c r="D44" s="290"/>
      <c r="E44" s="290"/>
      <c r="F44" s="290"/>
      <c r="G44" s="290">
        <v>0</v>
      </c>
      <c r="H44" s="290">
        <v>0</v>
      </c>
      <c r="I44" s="294" t="s">
        <v>375</v>
      </c>
      <c r="J44" s="290">
        <v>1</v>
      </c>
      <c r="K44" s="294">
        <v>4</v>
      </c>
      <c r="L44" s="290">
        <v>0</v>
      </c>
      <c r="M44" s="294" t="s">
        <v>375</v>
      </c>
      <c r="N44" s="290">
        <v>0</v>
      </c>
      <c r="O44" s="294" t="s">
        <v>375</v>
      </c>
      <c r="P44" s="290">
        <v>0</v>
      </c>
      <c r="Q44" s="294" t="s">
        <v>375</v>
      </c>
      <c r="R44" s="290">
        <v>0</v>
      </c>
      <c r="S44" s="294" t="s">
        <v>375</v>
      </c>
      <c r="T44" s="290">
        <v>0</v>
      </c>
      <c r="U44" s="294" t="s">
        <v>375</v>
      </c>
      <c r="V44" s="290">
        <v>0</v>
      </c>
      <c r="W44" s="294" t="s">
        <v>375</v>
      </c>
      <c r="X44" s="290">
        <v>0</v>
      </c>
      <c r="Y44" s="294" t="s">
        <v>375</v>
      </c>
      <c r="Z44" s="290">
        <v>0</v>
      </c>
      <c r="AA44" s="294" t="s">
        <v>375</v>
      </c>
      <c r="AB44" s="290">
        <v>0</v>
      </c>
      <c r="AC44" s="290">
        <v>1</v>
      </c>
    </row>
    <row r="45" spans="1:29" x14ac:dyDescent="0.25">
      <c r="A45" s="311" t="s">
        <v>533</v>
      </c>
      <c r="B45" s="313" t="s">
        <v>534</v>
      </c>
      <c r="C45" s="290"/>
      <c r="D45" s="290"/>
      <c r="E45" s="290"/>
      <c r="F45" s="290"/>
      <c r="G45" s="290">
        <v>0</v>
      </c>
      <c r="H45" s="290">
        <v>0</v>
      </c>
      <c r="I45" s="294" t="s">
        <v>375</v>
      </c>
      <c r="J45" s="290">
        <v>0</v>
      </c>
      <c r="K45" s="294" t="s">
        <v>375</v>
      </c>
      <c r="L45" s="290">
        <v>0</v>
      </c>
      <c r="M45" s="294" t="s">
        <v>375</v>
      </c>
      <c r="N45" s="290">
        <v>0</v>
      </c>
      <c r="O45" s="294" t="s">
        <v>375</v>
      </c>
      <c r="P45" s="290">
        <v>0</v>
      </c>
      <c r="Q45" s="294" t="s">
        <v>375</v>
      </c>
      <c r="R45" s="290">
        <v>0</v>
      </c>
      <c r="S45" s="294" t="s">
        <v>375</v>
      </c>
      <c r="T45" s="290">
        <v>0</v>
      </c>
      <c r="U45" s="294" t="s">
        <v>375</v>
      </c>
      <c r="V45" s="290">
        <v>0</v>
      </c>
      <c r="W45" s="294" t="s">
        <v>375</v>
      </c>
      <c r="X45" s="290">
        <v>0</v>
      </c>
      <c r="Y45" s="294" t="s">
        <v>375</v>
      </c>
      <c r="Z45" s="290">
        <v>0</v>
      </c>
      <c r="AA45" s="294" t="s">
        <v>375</v>
      </c>
      <c r="AB45" s="290">
        <v>0</v>
      </c>
      <c r="AC45" s="290">
        <v>0</v>
      </c>
    </row>
    <row r="46" spans="1:29" x14ac:dyDescent="0.25">
      <c r="A46" s="311" t="s">
        <v>535</v>
      </c>
      <c r="B46" s="313" t="s">
        <v>536</v>
      </c>
      <c r="C46" s="290"/>
      <c r="D46" s="290"/>
      <c r="E46" s="290"/>
      <c r="F46" s="290"/>
      <c r="G46" s="290">
        <v>0</v>
      </c>
      <c r="H46" s="290">
        <v>0</v>
      </c>
      <c r="I46" s="294" t="s">
        <v>375</v>
      </c>
      <c r="J46" s="290">
        <v>0</v>
      </c>
      <c r="K46" s="294" t="s">
        <v>375</v>
      </c>
      <c r="L46" s="290">
        <v>0</v>
      </c>
      <c r="M46" s="294" t="s">
        <v>375</v>
      </c>
      <c r="N46" s="290">
        <v>0</v>
      </c>
      <c r="O46" s="294" t="s">
        <v>375</v>
      </c>
      <c r="P46" s="290">
        <v>0</v>
      </c>
      <c r="Q46" s="294" t="s">
        <v>375</v>
      </c>
      <c r="R46" s="290">
        <v>0</v>
      </c>
      <c r="S46" s="294" t="s">
        <v>375</v>
      </c>
      <c r="T46" s="290">
        <v>0</v>
      </c>
      <c r="U46" s="294" t="s">
        <v>375</v>
      </c>
      <c r="V46" s="290">
        <v>0</v>
      </c>
      <c r="W46" s="294" t="s">
        <v>375</v>
      </c>
      <c r="X46" s="290">
        <v>0</v>
      </c>
      <c r="Y46" s="294" t="s">
        <v>375</v>
      </c>
      <c r="Z46" s="290">
        <v>0</v>
      </c>
      <c r="AA46" s="294" t="s">
        <v>375</v>
      </c>
      <c r="AB46" s="290">
        <v>0</v>
      </c>
      <c r="AC46" s="290">
        <v>0</v>
      </c>
    </row>
    <row r="47" spans="1:29" x14ac:dyDescent="0.25">
      <c r="A47" s="311" t="s">
        <v>61</v>
      </c>
      <c r="B47" s="313" t="s">
        <v>136</v>
      </c>
      <c r="C47" s="290"/>
      <c r="D47" s="290"/>
      <c r="E47" s="290"/>
      <c r="F47" s="290"/>
      <c r="G47" s="290"/>
      <c r="H47" s="290"/>
      <c r="I47" s="290"/>
      <c r="J47" s="290"/>
      <c r="K47" s="290"/>
      <c r="L47" s="290"/>
      <c r="M47" s="290"/>
      <c r="N47" s="290"/>
      <c r="O47" s="290"/>
      <c r="P47" s="290"/>
      <c r="Q47" s="290"/>
      <c r="R47" s="290"/>
      <c r="S47" s="294"/>
      <c r="T47" s="290"/>
      <c r="U47" s="290"/>
      <c r="V47" s="290"/>
      <c r="W47" s="290"/>
      <c r="X47" s="290"/>
      <c r="Y47" s="290"/>
      <c r="Z47" s="290"/>
      <c r="AA47" s="290"/>
      <c r="AB47" s="290"/>
      <c r="AC47" s="290"/>
    </row>
    <row r="48" spans="1:29" x14ac:dyDescent="0.25">
      <c r="A48" s="311" t="s">
        <v>500</v>
      </c>
      <c r="B48" s="313" t="s">
        <v>523</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311" t="s">
        <v>501</v>
      </c>
      <c r="B49" s="313" t="s">
        <v>524</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311" t="s">
        <v>502</v>
      </c>
      <c r="B50" s="312" t="s">
        <v>135</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1.5" x14ac:dyDescent="0.25">
      <c r="A51" s="309" t="s">
        <v>471</v>
      </c>
      <c r="B51" s="310" t="s">
        <v>467</v>
      </c>
      <c r="C51" s="290">
        <v>0.05</v>
      </c>
      <c r="D51" s="290">
        <v>0.05</v>
      </c>
      <c r="E51" s="290"/>
      <c r="F51" s="290"/>
      <c r="G51" s="290">
        <v>0</v>
      </c>
      <c r="H51" s="290">
        <v>0</v>
      </c>
      <c r="I51" s="290"/>
      <c r="J51" s="290">
        <v>0.05</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0.05</v>
      </c>
    </row>
    <row r="52" spans="1:29" ht="31.5" x14ac:dyDescent="0.25">
      <c r="A52" s="311" t="s">
        <v>472</v>
      </c>
      <c r="B52" s="313" t="s">
        <v>469</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311" t="s">
        <v>473</v>
      </c>
      <c r="B53" s="313" t="s">
        <v>134</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311" t="s">
        <v>474</v>
      </c>
      <c r="B54" s="312" t="s">
        <v>526</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311" t="s">
        <v>537</v>
      </c>
      <c r="B55" s="312" t="s">
        <v>527</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311" t="s">
        <v>538</v>
      </c>
      <c r="B56" s="312" t="s">
        <v>528</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311" t="s">
        <v>539</v>
      </c>
      <c r="B57" s="312" t="s">
        <v>530</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x14ac:dyDescent="0.25">
      <c r="A58" s="309" t="s">
        <v>540</v>
      </c>
      <c r="B58" s="314" t="s">
        <v>532</v>
      </c>
      <c r="C58" s="290">
        <v>1</v>
      </c>
      <c r="D58" s="290">
        <v>1</v>
      </c>
      <c r="E58" s="290"/>
      <c r="F58" s="290"/>
      <c r="G58" s="290">
        <v>0</v>
      </c>
      <c r="H58" s="290">
        <v>0</v>
      </c>
      <c r="I58" s="290"/>
      <c r="J58" s="290">
        <v>1</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1</v>
      </c>
    </row>
    <row r="59" spans="1:29" x14ac:dyDescent="0.25">
      <c r="A59" s="309" t="s">
        <v>541</v>
      </c>
      <c r="B59" s="310" t="s">
        <v>534</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311" t="s">
        <v>542</v>
      </c>
      <c r="B60" s="315" t="s">
        <v>536</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ht="35.25" customHeight="1" x14ac:dyDescent="0.25">
      <c r="A61" s="311" t="s">
        <v>59</v>
      </c>
      <c r="B61" s="315" t="s">
        <v>133</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311" t="s">
        <v>503</v>
      </c>
      <c r="B62" s="315" t="s">
        <v>132</v>
      </c>
      <c r="C62" s="290">
        <v>1.5498699999999999</v>
      </c>
      <c r="D62" s="290">
        <v>1.583662014792</v>
      </c>
      <c r="E62" s="290"/>
      <c r="F62" s="290"/>
      <c r="G62" s="290">
        <v>0</v>
      </c>
      <c r="H62" s="290">
        <v>0</v>
      </c>
      <c r="I62" s="290"/>
      <c r="J62" s="290">
        <v>1.583662014792</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1.583662014792</v>
      </c>
    </row>
    <row r="63" spans="1:29" x14ac:dyDescent="0.25">
      <c r="A63" s="311" t="s">
        <v>504</v>
      </c>
      <c r="B63" s="315" t="s">
        <v>130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311" t="s">
        <v>505</v>
      </c>
      <c r="B64" s="312" t="s">
        <v>129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336" t="s">
        <v>506</v>
      </c>
      <c r="B65" s="332" t="s">
        <v>128</v>
      </c>
      <c r="C65" s="331"/>
      <c r="D65" s="331"/>
      <c r="E65" s="331"/>
      <c r="F65" s="331"/>
      <c r="G65" s="331">
        <v>0</v>
      </c>
      <c r="H65" s="331">
        <v>0</v>
      </c>
      <c r="I65" s="331"/>
      <c r="J65" s="331">
        <v>0</v>
      </c>
      <c r="K65" s="331"/>
      <c r="L65" s="331">
        <v>0</v>
      </c>
      <c r="M65" s="331"/>
      <c r="N65" s="327">
        <v>0</v>
      </c>
      <c r="O65" s="327"/>
      <c r="P65" s="327">
        <v>0</v>
      </c>
      <c r="Q65" s="327"/>
      <c r="R65" s="327">
        <v>0</v>
      </c>
      <c r="S65" s="327"/>
      <c r="T65" s="327">
        <v>0</v>
      </c>
      <c r="U65" s="327"/>
      <c r="V65" s="327">
        <v>0</v>
      </c>
      <c r="W65" s="327"/>
      <c r="X65" s="327">
        <v>0</v>
      </c>
      <c r="Y65" s="327"/>
      <c r="Z65" s="327">
        <v>0</v>
      </c>
      <c r="AA65" s="327"/>
      <c r="AB65" s="327">
        <v>0</v>
      </c>
      <c r="AC65" s="327">
        <v>0</v>
      </c>
    </row>
    <row r="66" spans="1:29" ht="15.75" customHeight="1" x14ac:dyDescent="0.25">
      <c r="A66" s="337" t="s">
        <v>507</v>
      </c>
      <c r="B66" s="333" t="s">
        <v>127</v>
      </c>
      <c r="C66" s="328"/>
      <c r="D66" s="328"/>
      <c r="E66" s="328"/>
      <c r="F66" s="328"/>
      <c r="G66" s="328">
        <v>0</v>
      </c>
      <c r="H66" s="328">
        <v>0</v>
      </c>
      <c r="I66" s="328"/>
      <c r="J66" s="328">
        <v>0.05</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9">
        <v>0.05</v>
      </c>
    </row>
    <row r="67" spans="1:29" x14ac:dyDescent="0.25">
      <c r="A67" s="337" t="s">
        <v>508</v>
      </c>
      <c r="B67" s="334" t="s">
        <v>526</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v>0</v>
      </c>
      <c r="AA67" s="330"/>
      <c r="AB67" s="330">
        <v>0</v>
      </c>
      <c r="AC67" s="329">
        <v>0</v>
      </c>
    </row>
    <row r="68" spans="1:29" ht="16.5" customHeight="1" x14ac:dyDescent="0.25">
      <c r="A68" s="337" t="s">
        <v>543</v>
      </c>
      <c r="B68" s="333" t="s">
        <v>527</v>
      </c>
      <c r="C68" s="328"/>
      <c r="D68" s="328"/>
      <c r="E68" s="328"/>
      <c r="F68" s="328"/>
      <c r="G68" s="328">
        <v>0</v>
      </c>
      <c r="H68" s="328">
        <v>0</v>
      </c>
      <c r="I68" s="328"/>
      <c r="J68" s="328">
        <v>0</v>
      </c>
      <c r="K68" s="328"/>
      <c r="L68" s="330">
        <v>0</v>
      </c>
      <c r="M68" s="330"/>
      <c r="N68" s="330">
        <v>0</v>
      </c>
      <c r="O68" s="330"/>
      <c r="P68" s="330">
        <v>0</v>
      </c>
      <c r="Q68" s="330"/>
      <c r="R68" s="330">
        <v>0</v>
      </c>
      <c r="S68" s="330"/>
      <c r="T68" s="330">
        <v>0</v>
      </c>
      <c r="U68" s="330"/>
      <c r="V68" s="330">
        <v>0</v>
      </c>
      <c r="W68" s="330"/>
      <c r="X68" s="330">
        <v>0</v>
      </c>
      <c r="Y68" s="330"/>
      <c r="Z68" s="330">
        <v>0</v>
      </c>
      <c r="AA68" s="330"/>
      <c r="AB68" s="330">
        <v>0</v>
      </c>
      <c r="AC68" s="329">
        <v>0</v>
      </c>
    </row>
    <row r="69" spans="1:29" x14ac:dyDescent="0.25">
      <c r="A69" s="337" t="s">
        <v>544</v>
      </c>
      <c r="B69" s="334" t="s">
        <v>528</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v>0</v>
      </c>
      <c r="AA69" s="330"/>
      <c r="AB69" s="330">
        <v>0</v>
      </c>
      <c r="AC69" s="329">
        <v>0</v>
      </c>
    </row>
    <row r="70" spans="1:29" ht="17.25" customHeight="1" x14ac:dyDescent="0.25">
      <c r="A70" s="337" t="s">
        <v>545</v>
      </c>
      <c r="B70" s="333" t="s">
        <v>530</v>
      </c>
      <c r="C70" s="328"/>
      <c r="D70" s="328"/>
      <c r="E70" s="328"/>
      <c r="F70" s="328"/>
      <c r="G70" s="328">
        <v>0</v>
      </c>
      <c r="H70" s="328">
        <v>0</v>
      </c>
      <c r="I70" s="328"/>
      <c r="J70" s="328">
        <v>0</v>
      </c>
      <c r="K70" s="328"/>
      <c r="L70" s="330">
        <v>0</v>
      </c>
      <c r="M70" s="330"/>
      <c r="N70" s="330">
        <v>0</v>
      </c>
      <c r="O70" s="330"/>
      <c r="P70" s="330">
        <v>0</v>
      </c>
      <c r="Q70" s="330"/>
      <c r="R70" s="330">
        <v>0</v>
      </c>
      <c r="S70" s="330"/>
      <c r="T70" s="330">
        <v>0</v>
      </c>
      <c r="U70" s="330"/>
      <c r="V70" s="330">
        <v>0</v>
      </c>
      <c r="W70" s="330"/>
      <c r="X70" s="330">
        <v>0</v>
      </c>
      <c r="Y70" s="330"/>
      <c r="Z70" s="330">
        <v>0</v>
      </c>
      <c r="AA70" s="330"/>
      <c r="AB70" s="330">
        <v>0</v>
      </c>
      <c r="AC70" s="329">
        <v>0</v>
      </c>
    </row>
    <row r="71" spans="1:29" x14ac:dyDescent="0.25">
      <c r="A71" s="337" t="s">
        <v>546</v>
      </c>
      <c r="B71" s="334" t="s">
        <v>532</v>
      </c>
      <c r="C71" s="330"/>
      <c r="D71" s="330"/>
      <c r="E71" s="330"/>
      <c r="F71" s="330"/>
      <c r="G71" s="330">
        <v>0</v>
      </c>
      <c r="H71" s="330">
        <v>0</v>
      </c>
      <c r="I71" s="330"/>
      <c r="J71" s="330">
        <v>1</v>
      </c>
      <c r="K71" s="330"/>
      <c r="L71" s="330">
        <v>0</v>
      </c>
      <c r="M71" s="330"/>
      <c r="N71" s="328">
        <v>0</v>
      </c>
      <c r="O71" s="330"/>
      <c r="P71" s="330">
        <v>0</v>
      </c>
      <c r="Q71" s="330"/>
      <c r="R71" s="330">
        <v>0</v>
      </c>
      <c r="S71" s="330"/>
      <c r="T71" s="330">
        <v>0</v>
      </c>
      <c r="U71" s="330"/>
      <c r="V71" s="330">
        <v>0</v>
      </c>
      <c r="W71" s="330"/>
      <c r="X71" s="330">
        <v>0</v>
      </c>
      <c r="Y71" s="330"/>
      <c r="Z71" s="330">
        <v>0</v>
      </c>
      <c r="AA71" s="330"/>
      <c r="AB71" s="330">
        <v>0</v>
      </c>
      <c r="AC71" s="329">
        <v>1</v>
      </c>
    </row>
    <row r="72" spans="1:29" ht="19.5" customHeight="1" x14ac:dyDescent="0.25">
      <c r="A72" s="337" t="s">
        <v>547</v>
      </c>
      <c r="B72" s="333" t="s">
        <v>534</v>
      </c>
      <c r="C72" s="328"/>
      <c r="D72" s="328"/>
      <c r="E72" s="328"/>
      <c r="F72" s="328"/>
      <c r="G72" s="328">
        <v>0</v>
      </c>
      <c r="H72" s="328">
        <v>0</v>
      </c>
      <c r="I72" s="328"/>
      <c r="J72" s="328">
        <v>0</v>
      </c>
      <c r="K72" s="328"/>
      <c r="L72" s="330">
        <v>0</v>
      </c>
      <c r="M72" s="330"/>
      <c r="N72" s="328">
        <v>0</v>
      </c>
      <c r="O72" s="330"/>
      <c r="P72" s="330">
        <v>0</v>
      </c>
      <c r="Q72" s="330"/>
      <c r="R72" s="330">
        <v>0</v>
      </c>
      <c r="S72" s="330"/>
      <c r="T72" s="330">
        <v>0</v>
      </c>
      <c r="U72" s="330"/>
      <c r="V72" s="330">
        <v>0</v>
      </c>
      <c r="W72" s="330"/>
      <c r="X72" s="330">
        <v>0</v>
      </c>
      <c r="Y72" s="330"/>
      <c r="Z72" s="330">
        <v>0</v>
      </c>
      <c r="AA72" s="330"/>
      <c r="AB72" s="330">
        <v>0</v>
      </c>
      <c r="AC72" s="329">
        <v>0</v>
      </c>
    </row>
    <row r="73" spans="1:29" ht="21.75" customHeight="1" x14ac:dyDescent="0.25">
      <c r="A73" s="337" t="s">
        <v>548</v>
      </c>
      <c r="B73" s="333" t="s">
        <v>536</v>
      </c>
      <c r="C73" s="328"/>
      <c r="D73" s="328"/>
      <c r="E73" s="328"/>
      <c r="F73" s="328"/>
      <c r="G73" s="328">
        <v>0</v>
      </c>
      <c r="H73" s="328">
        <v>0</v>
      </c>
      <c r="I73" s="328"/>
      <c r="J73" s="328">
        <v>0</v>
      </c>
      <c r="K73" s="328"/>
      <c r="L73" s="330">
        <v>0</v>
      </c>
      <c r="M73" s="330"/>
      <c r="N73" s="330">
        <v>0</v>
      </c>
      <c r="O73" s="330"/>
      <c r="P73" s="330">
        <v>0</v>
      </c>
      <c r="Q73" s="330"/>
      <c r="R73" s="330">
        <v>0</v>
      </c>
      <c r="S73" s="330"/>
      <c r="T73" s="330">
        <v>0</v>
      </c>
      <c r="U73" s="330"/>
      <c r="V73" s="330">
        <v>0</v>
      </c>
      <c r="W73" s="330"/>
      <c r="X73" s="330">
        <v>0</v>
      </c>
      <c r="Y73" s="330"/>
      <c r="Z73" s="330">
        <v>0</v>
      </c>
      <c r="AA73" s="330"/>
      <c r="AB73" s="330">
        <v>0</v>
      </c>
      <c r="AC73" s="329">
        <v>0</v>
      </c>
    </row>
    <row r="74" spans="1:29" ht="51.75" customHeight="1" x14ac:dyDescent="0.25">
      <c r="A74" s="337" t="s">
        <v>58</v>
      </c>
      <c r="B74" s="333" t="s">
        <v>184</v>
      </c>
      <c r="C74" s="328"/>
      <c r="D74" s="328"/>
      <c r="E74" s="328"/>
      <c r="F74" s="328"/>
      <c r="G74" s="328">
        <v>0</v>
      </c>
      <c r="H74" s="328">
        <v>0</v>
      </c>
      <c r="I74" s="328"/>
      <c r="J74" s="328">
        <v>0</v>
      </c>
      <c r="K74" s="328"/>
      <c r="L74" s="330">
        <v>0</v>
      </c>
      <c r="M74" s="330"/>
      <c r="N74" s="330">
        <v>0</v>
      </c>
      <c r="O74" s="330"/>
      <c r="P74" s="330">
        <v>0</v>
      </c>
      <c r="Q74" s="330"/>
      <c r="R74" s="330">
        <v>0</v>
      </c>
      <c r="S74" s="330"/>
      <c r="T74" s="330">
        <v>0</v>
      </c>
      <c r="U74" s="330"/>
      <c r="V74" s="330">
        <v>0</v>
      </c>
      <c r="W74" s="330"/>
      <c r="X74" s="330">
        <v>0</v>
      </c>
      <c r="Y74" s="330"/>
      <c r="Z74" s="330">
        <v>0</v>
      </c>
      <c r="AA74" s="330"/>
      <c r="AB74" s="330">
        <v>0</v>
      </c>
      <c r="AC74" s="329">
        <v>0</v>
      </c>
    </row>
    <row r="75" spans="1:29" ht="21.75" customHeight="1" x14ac:dyDescent="0.25">
      <c r="A75" s="337" t="s">
        <v>56</v>
      </c>
      <c r="B75" s="334" t="s">
        <v>131</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29"/>
    </row>
    <row r="76" spans="1:29" ht="23.25" customHeight="1" x14ac:dyDescent="0.25">
      <c r="A76" s="337" t="s">
        <v>509</v>
      </c>
      <c r="B76" s="334" t="s">
        <v>523</v>
      </c>
      <c r="C76" s="330"/>
      <c r="D76" s="330"/>
      <c r="E76" s="330"/>
      <c r="F76" s="330"/>
      <c r="G76" s="330">
        <v>0</v>
      </c>
      <c r="H76" s="330">
        <v>0</v>
      </c>
      <c r="I76" s="330"/>
      <c r="J76" s="330">
        <v>0</v>
      </c>
      <c r="K76" s="330"/>
      <c r="L76" s="330">
        <v>0</v>
      </c>
      <c r="M76" s="330"/>
      <c r="N76" s="330">
        <v>0</v>
      </c>
      <c r="O76" s="330"/>
      <c r="P76" s="330">
        <v>0</v>
      </c>
      <c r="Q76" s="330"/>
      <c r="R76" s="330">
        <v>0</v>
      </c>
      <c r="S76" s="330"/>
      <c r="T76" s="330">
        <v>0</v>
      </c>
      <c r="U76" s="330"/>
      <c r="V76" s="330">
        <v>0</v>
      </c>
      <c r="W76" s="330"/>
      <c r="X76" s="330">
        <v>0</v>
      </c>
      <c r="Y76" s="330"/>
      <c r="Z76" s="330">
        <v>0</v>
      </c>
      <c r="AA76" s="330"/>
      <c r="AB76" s="330">
        <v>0</v>
      </c>
      <c r="AC76" s="329">
        <v>0</v>
      </c>
    </row>
    <row r="77" spans="1:29" ht="32.25" customHeight="1" x14ac:dyDescent="0.25">
      <c r="A77" s="337" t="s">
        <v>510</v>
      </c>
      <c r="B77" s="333" t="s">
        <v>524</v>
      </c>
      <c r="C77" s="326"/>
      <c r="D77" s="326"/>
      <c r="E77" s="326"/>
      <c r="F77" s="326"/>
      <c r="G77" s="326">
        <v>0</v>
      </c>
      <c r="H77" s="328">
        <v>0</v>
      </c>
      <c r="I77" s="328"/>
      <c r="J77" s="328">
        <v>0</v>
      </c>
      <c r="K77" s="328"/>
      <c r="L77" s="330">
        <v>0</v>
      </c>
      <c r="M77" s="330"/>
      <c r="N77" s="330">
        <v>0</v>
      </c>
      <c r="O77" s="330"/>
      <c r="P77" s="330">
        <v>0</v>
      </c>
      <c r="Q77" s="330"/>
      <c r="R77" s="330">
        <v>0</v>
      </c>
      <c r="S77" s="330"/>
      <c r="T77" s="330">
        <v>0</v>
      </c>
      <c r="U77" s="330"/>
      <c r="V77" s="330">
        <v>0</v>
      </c>
      <c r="W77" s="330"/>
      <c r="X77" s="330">
        <v>0</v>
      </c>
      <c r="Y77" s="330"/>
      <c r="Z77" s="330">
        <v>0</v>
      </c>
      <c r="AA77" s="330"/>
      <c r="AB77" s="330">
        <v>0</v>
      </c>
      <c r="AC77" s="329">
        <v>0</v>
      </c>
    </row>
    <row r="78" spans="1:29" x14ac:dyDescent="0.25">
      <c r="A78" s="337" t="s">
        <v>511</v>
      </c>
      <c r="B78" s="334" t="s">
        <v>135</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30">
        <v>0</v>
      </c>
      <c r="AC78" s="329">
        <v>0</v>
      </c>
    </row>
    <row r="79" spans="1:29" x14ac:dyDescent="0.25">
      <c r="A79" s="337" t="s">
        <v>512</v>
      </c>
      <c r="B79" s="334" t="s">
        <v>549</v>
      </c>
      <c r="C79" s="330"/>
      <c r="D79" s="330"/>
      <c r="E79" s="330"/>
      <c r="F79" s="330"/>
      <c r="G79" s="330">
        <v>0</v>
      </c>
      <c r="H79" s="330">
        <v>0</v>
      </c>
      <c r="I79" s="330"/>
      <c r="J79" s="330">
        <v>0</v>
      </c>
      <c r="K79" s="330"/>
      <c r="L79" s="330">
        <v>0</v>
      </c>
      <c r="M79" s="330"/>
      <c r="N79" s="330">
        <v>0</v>
      </c>
      <c r="O79" s="330"/>
      <c r="P79" s="330">
        <v>0</v>
      </c>
      <c r="Q79" s="330"/>
      <c r="R79" s="330">
        <v>0</v>
      </c>
      <c r="S79" s="330"/>
      <c r="T79" s="330">
        <v>0</v>
      </c>
      <c r="U79" s="330"/>
      <c r="V79" s="330">
        <v>0</v>
      </c>
      <c r="W79" s="330"/>
      <c r="X79" s="330">
        <v>0</v>
      </c>
      <c r="Y79" s="330"/>
      <c r="Z79" s="330">
        <v>0</v>
      </c>
      <c r="AA79" s="330"/>
      <c r="AB79" s="330">
        <v>0</v>
      </c>
      <c r="AC79" s="329">
        <v>0</v>
      </c>
    </row>
    <row r="80" spans="1:29" x14ac:dyDescent="0.25">
      <c r="A80" s="338" t="s">
        <v>513</v>
      </c>
      <c r="B80" s="335" t="s">
        <v>526</v>
      </c>
      <c r="C80" s="329"/>
      <c r="D80" s="329"/>
      <c r="E80" s="329"/>
      <c r="F80" s="329"/>
      <c r="G80" s="329">
        <v>0</v>
      </c>
      <c r="H80" s="329">
        <v>0</v>
      </c>
      <c r="I80" s="329"/>
      <c r="J80" s="329">
        <v>0</v>
      </c>
      <c r="K80" s="329"/>
      <c r="L80" s="329">
        <v>0</v>
      </c>
      <c r="M80" s="329"/>
      <c r="N80" s="329">
        <v>0</v>
      </c>
      <c r="O80" s="329"/>
      <c r="P80" s="329">
        <v>0</v>
      </c>
      <c r="Q80" s="329"/>
      <c r="R80" s="329">
        <v>0</v>
      </c>
      <c r="S80" s="329"/>
      <c r="T80" s="329">
        <v>0</v>
      </c>
      <c r="U80" s="329"/>
      <c r="V80" s="329">
        <v>0</v>
      </c>
      <c r="W80" s="329"/>
      <c r="X80" s="329">
        <v>0</v>
      </c>
      <c r="Y80" s="329"/>
      <c r="Z80" s="329">
        <v>0</v>
      </c>
      <c r="AA80" s="329"/>
      <c r="AB80" s="329">
        <v>0</v>
      </c>
      <c r="AC80" s="329">
        <v>0</v>
      </c>
    </row>
    <row r="81" spans="1:29" x14ac:dyDescent="0.25">
      <c r="A81" s="338" t="s">
        <v>550</v>
      </c>
      <c r="B81" s="335" t="s">
        <v>527</v>
      </c>
      <c r="C81" s="329"/>
      <c r="D81" s="329"/>
      <c r="E81" s="329"/>
      <c r="F81" s="329"/>
      <c r="G81" s="329">
        <v>0</v>
      </c>
      <c r="H81" s="329">
        <v>0</v>
      </c>
      <c r="I81" s="329"/>
      <c r="J81" s="329">
        <v>0</v>
      </c>
      <c r="K81" s="329"/>
      <c r="L81" s="329">
        <v>0</v>
      </c>
      <c r="M81" s="329"/>
      <c r="N81" s="329">
        <v>0</v>
      </c>
      <c r="O81" s="329"/>
      <c r="P81" s="329">
        <v>0</v>
      </c>
      <c r="Q81" s="329"/>
      <c r="R81" s="329">
        <v>0</v>
      </c>
      <c r="S81" s="329"/>
      <c r="T81" s="329">
        <v>0</v>
      </c>
      <c r="U81" s="329"/>
      <c r="V81" s="329">
        <v>0</v>
      </c>
      <c r="W81" s="329"/>
      <c r="X81" s="329">
        <v>0</v>
      </c>
      <c r="Y81" s="329"/>
      <c r="Z81" s="329">
        <v>0</v>
      </c>
      <c r="AA81" s="329"/>
      <c r="AB81" s="329">
        <v>0</v>
      </c>
      <c r="AC81" s="329">
        <v>0</v>
      </c>
    </row>
    <row r="82" spans="1:29" x14ac:dyDescent="0.25">
      <c r="A82" s="338" t="s">
        <v>551</v>
      </c>
      <c r="B82" s="335" t="s">
        <v>528</v>
      </c>
      <c r="C82" s="329"/>
      <c r="D82" s="329"/>
      <c r="E82" s="329"/>
      <c r="F82" s="329"/>
      <c r="G82" s="329">
        <v>0</v>
      </c>
      <c r="H82" s="329">
        <v>0</v>
      </c>
      <c r="I82" s="329"/>
      <c r="J82" s="329">
        <v>0</v>
      </c>
      <c r="K82" s="329"/>
      <c r="L82" s="329">
        <v>0</v>
      </c>
      <c r="M82" s="329"/>
      <c r="N82" s="329">
        <v>0</v>
      </c>
      <c r="O82" s="329"/>
      <c r="P82" s="329">
        <v>0</v>
      </c>
      <c r="Q82" s="329"/>
      <c r="R82" s="329">
        <v>0</v>
      </c>
      <c r="S82" s="329"/>
      <c r="T82" s="329">
        <v>0</v>
      </c>
      <c r="U82" s="329"/>
      <c r="V82" s="329">
        <v>0</v>
      </c>
      <c r="W82" s="329"/>
      <c r="X82" s="329">
        <v>0</v>
      </c>
      <c r="Y82" s="329"/>
      <c r="Z82" s="329">
        <v>0</v>
      </c>
      <c r="AA82" s="329"/>
      <c r="AB82" s="329">
        <v>0</v>
      </c>
      <c r="AC82" s="329">
        <v>0</v>
      </c>
    </row>
    <row r="83" spans="1:29" x14ac:dyDescent="0.25">
      <c r="A83" s="338" t="s">
        <v>552</v>
      </c>
      <c r="B83" s="335" t="s">
        <v>530</v>
      </c>
      <c r="C83" s="329"/>
      <c r="D83" s="329"/>
      <c r="E83" s="329"/>
      <c r="F83" s="329"/>
      <c r="G83" s="329">
        <v>0</v>
      </c>
      <c r="H83" s="329">
        <v>0</v>
      </c>
      <c r="I83" s="329"/>
      <c r="J83" s="329">
        <v>0</v>
      </c>
      <c r="K83" s="329"/>
      <c r="L83" s="329">
        <v>0</v>
      </c>
      <c r="M83" s="329"/>
      <c r="N83" s="329">
        <v>0</v>
      </c>
      <c r="O83" s="329"/>
      <c r="P83" s="329">
        <v>0</v>
      </c>
      <c r="Q83" s="329"/>
      <c r="R83" s="329">
        <v>0</v>
      </c>
      <c r="S83" s="329"/>
      <c r="T83" s="329">
        <v>0</v>
      </c>
      <c r="U83" s="329"/>
      <c r="V83" s="329">
        <v>0</v>
      </c>
      <c r="W83" s="329"/>
      <c r="X83" s="329">
        <v>0</v>
      </c>
      <c r="Y83" s="329"/>
      <c r="Z83" s="329">
        <v>0</v>
      </c>
      <c r="AA83" s="329"/>
      <c r="AB83" s="329">
        <v>0</v>
      </c>
      <c r="AC83" s="329">
        <v>0</v>
      </c>
    </row>
    <row r="84" spans="1:29" x14ac:dyDescent="0.25">
      <c r="A84" s="338" t="s">
        <v>553</v>
      </c>
      <c r="B84" s="335" t="s">
        <v>532</v>
      </c>
      <c r="C84" s="329"/>
      <c r="D84" s="329"/>
      <c r="E84" s="329"/>
      <c r="F84" s="329"/>
      <c r="G84" s="329">
        <v>0</v>
      </c>
      <c r="H84" s="329">
        <v>0</v>
      </c>
      <c r="I84" s="329"/>
      <c r="J84" s="329">
        <v>0</v>
      </c>
      <c r="K84" s="329"/>
      <c r="L84" s="329">
        <v>0</v>
      </c>
      <c r="M84" s="329"/>
      <c r="N84" s="329">
        <v>0</v>
      </c>
      <c r="O84" s="329"/>
      <c r="P84" s="329">
        <v>0</v>
      </c>
      <c r="Q84" s="329"/>
      <c r="R84" s="329">
        <v>0</v>
      </c>
      <c r="S84" s="329"/>
      <c r="T84" s="329">
        <v>0</v>
      </c>
      <c r="U84" s="329"/>
      <c r="V84" s="329">
        <v>0</v>
      </c>
      <c r="W84" s="329"/>
      <c r="X84" s="329">
        <v>0</v>
      </c>
      <c r="Y84" s="329"/>
      <c r="Z84" s="329">
        <v>0</v>
      </c>
      <c r="AA84" s="329"/>
      <c r="AB84" s="329">
        <v>0</v>
      </c>
      <c r="AC84" s="329">
        <v>0</v>
      </c>
    </row>
    <row r="85" spans="1:29" x14ac:dyDescent="0.25">
      <c r="A85" s="338" t="s">
        <v>554</v>
      </c>
      <c r="B85" s="335" t="s">
        <v>534</v>
      </c>
      <c r="C85" s="329"/>
      <c r="D85" s="329"/>
      <c r="E85" s="329"/>
      <c r="F85" s="329"/>
      <c r="G85" s="329">
        <v>0</v>
      </c>
      <c r="H85" s="329">
        <v>0</v>
      </c>
      <c r="I85" s="329"/>
      <c r="J85" s="329">
        <v>0</v>
      </c>
      <c r="K85" s="329"/>
      <c r="L85" s="329">
        <v>0</v>
      </c>
      <c r="M85" s="329"/>
      <c r="N85" s="329">
        <v>0</v>
      </c>
      <c r="O85" s="329"/>
      <c r="P85" s="329">
        <v>0</v>
      </c>
      <c r="Q85" s="329"/>
      <c r="R85" s="329">
        <v>0</v>
      </c>
      <c r="S85" s="329"/>
      <c r="T85" s="329">
        <v>0</v>
      </c>
      <c r="U85" s="329"/>
      <c r="V85" s="329">
        <v>0</v>
      </c>
      <c r="W85" s="329"/>
      <c r="X85" s="329">
        <v>0</v>
      </c>
      <c r="Y85" s="329"/>
      <c r="Z85" s="329">
        <v>0</v>
      </c>
      <c r="AA85" s="329"/>
      <c r="AB85" s="329">
        <v>0</v>
      </c>
      <c r="AC85" s="329">
        <v>0</v>
      </c>
    </row>
    <row r="86" spans="1:29" x14ac:dyDescent="0.25">
      <c r="A86" s="338" t="s">
        <v>555</v>
      </c>
      <c r="B86" s="335" t="s">
        <v>536</v>
      </c>
      <c r="C86" s="329"/>
      <c r="D86" s="329"/>
      <c r="E86" s="329"/>
      <c r="F86" s="329"/>
      <c r="G86" s="329">
        <v>0</v>
      </c>
      <c r="H86" s="329">
        <v>0</v>
      </c>
      <c r="I86" s="329"/>
      <c r="J86" s="329">
        <v>0</v>
      </c>
      <c r="K86" s="329"/>
      <c r="L86" s="329">
        <v>0</v>
      </c>
      <c r="M86" s="329"/>
      <c r="N86" s="329">
        <v>0</v>
      </c>
      <c r="O86" s="329"/>
      <c r="P86" s="329">
        <v>0</v>
      </c>
      <c r="Q86" s="329"/>
      <c r="R86" s="329">
        <v>0</v>
      </c>
      <c r="S86" s="329"/>
      <c r="T86" s="329">
        <v>0</v>
      </c>
      <c r="U86" s="329"/>
      <c r="V86" s="329">
        <v>0</v>
      </c>
      <c r="W86" s="329"/>
      <c r="X86" s="329">
        <v>0</v>
      </c>
      <c r="Y86" s="329"/>
      <c r="Z86" s="329">
        <v>0</v>
      </c>
      <c r="AA86" s="329"/>
      <c r="AB86" s="329">
        <v>0</v>
      </c>
      <c r="AC86" s="329">
        <v>0</v>
      </c>
    </row>
    <row r="87" spans="1:29" x14ac:dyDescent="0.25">
      <c r="G87" s="269"/>
      <c r="H87" s="269"/>
      <c r="I87" s="269"/>
      <c r="J87" s="269"/>
      <c r="K87" s="269"/>
    </row>
    <row r="88" spans="1:29" x14ac:dyDescent="0.25">
      <c r="G88" s="269"/>
      <c r="H88" s="269"/>
      <c r="I88" s="269"/>
      <c r="J88" s="269"/>
      <c r="K88" s="269"/>
    </row>
    <row r="89" spans="1:29" x14ac:dyDescent="0.25">
      <c r="G89" s="269"/>
      <c r="H89" s="269"/>
      <c r="I89" s="269"/>
      <c r="J89" s="269"/>
      <c r="K89" s="269"/>
    </row>
    <row r="90" spans="1:29" x14ac:dyDescent="0.25">
      <c r="G90" s="269"/>
      <c r="H90" s="269"/>
      <c r="I90" s="269"/>
      <c r="J90" s="269"/>
      <c r="K90" s="269"/>
    </row>
    <row r="91" spans="1:29" x14ac:dyDescent="0.25">
      <c r="G91" s="269"/>
      <c r="H91" s="269"/>
      <c r="I91" s="269"/>
      <c r="J91" s="269"/>
      <c r="K91" s="269"/>
    </row>
    <row r="92" spans="1:29" x14ac:dyDescent="0.25">
      <c r="G92" s="269"/>
      <c r="H92" s="269"/>
      <c r="I92" s="269"/>
      <c r="J92" s="269"/>
      <c r="K92" s="269"/>
    </row>
  </sheetData>
  <mergeCells count="3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H20:K20"/>
    <mergeCell ref="H21:I21"/>
    <mergeCell ref="J21:K21"/>
    <mergeCell ref="X20:AA20"/>
    <mergeCell ref="AB20:AC21"/>
    <mergeCell ref="L21:M21"/>
    <mergeCell ref="N21:O21"/>
    <mergeCell ref="P21:Q21"/>
    <mergeCell ref="R21:S21"/>
    <mergeCell ref="T21:U21"/>
    <mergeCell ref="V21:W21"/>
    <mergeCell ref="X21:Y21"/>
    <mergeCell ref="Z21:AA21"/>
    <mergeCell ref="L20:O20"/>
    <mergeCell ref="P20:S20"/>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I16" zoomScale="70"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394</v>
      </c>
    </row>
    <row r="4" spans="1:48" ht="18.75" x14ac:dyDescent="0.3">
      <c r="AV4" s="13"/>
    </row>
    <row r="5" spans="1:48" ht="18.75" customHeight="1" x14ac:dyDescent="0.25">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8" t="str">
        <f>'1. паспорт местоположение'!A12:C12</f>
        <v>L_NS3400.VL.0018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43.5" customHeight="1" x14ac:dyDescent="0.25">
      <c r="A15" s="39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352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52</v>
      </c>
      <c r="B22" s="473" t="s">
        <v>24</v>
      </c>
      <c r="C22" s="472" t="s">
        <v>51</v>
      </c>
      <c r="D22" s="472" t="s">
        <v>50</v>
      </c>
      <c r="E22" s="475" t="s">
        <v>363</v>
      </c>
      <c r="F22" s="476"/>
      <c r="G22" s="476"/>
      <c r="H22" s="476"/>
      <c r="I22" s="476"/>
      <c r="J22" s="476"/>
      <c r="K22" s="476"/>
      <c r="L22" s="477"/>
      <c r="M22" s="472" t="s">
        <v>49</v>
      </c>
      <c r="N22" s="472" t="s">
        <v>48</v>
      </c>
      <c r="O22" s="472" t="s">
        <v>47</v>
      </c>
      <c r="P22" s="453" t="s">
        <v>192</v>
      </c>
      <c r="Q22" s="453" t="s">
        <v>46</v>
      </c>
      <c r="R22" s="453" t="s">
        <v>45</v>
      </c>
      <c r="S22" s="453" t="s">
        <v>44</v>
      </c>
      <c r="T22" s="453"/>
      <c r="U22" s="478" t="s">
        <v>43</v>
      </c>
      <c r="V22" s="478" t="s">
        <v>42</v>
      </c>
      <c r="W22" s="453" t="s">
        <v>41</v>
      </c>
      <c r="X22" s="453" t="s">
        <v>40</v>
      </c>
      <c r="Y22" s="453" t="s">
        <v>39</v>
      </c>
      <c r="Z22" s="46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2" t="s">
        <v>25</v>
      </c>
    </row>
    <row r="23" spans="1:48" s="18" customFormat="1" ht="64.5" customHeight="1" x14ac:dyDescent="0.25">
      <c r="A23" s="471"/>
      <c r="B23" s="474"/>
      <c r="C23" s="460"/>
      <c r="D23" s="460"/>
      <c r="E23" s="465" t="s">
        <v>23</v>
      </c>
      <c r="F23" s="456" t="s">
        <v>130</v>
      </c>
      <c r="G23" s="456" t="s">
        <v>129</v>
      </c>
      <c r="H23" s="456" t="s">
        <v>128</v>
      </c>
      <c r="I23" s="458" t="s">
        <v>275</v>
      </c>
      <c r="J23" s="458" t="s">
        <v>276</v>
      </c>
      <c r="K23" s="458" t="s">
        <v>277</v>
      </c>
      <c r="L23" s="456" t="s">
        <v>79</v>
      </c>
      <c r="M23" s="460"/>
      <c r="N23" s="460"/>
      <c r="O23" s="460"/>
      <c r="P23" s="454"/>
      <c r="Q23" s="454"/>
      <c r="R23" s="454"/>
      <c r="S23" s="467" t="s">
        <v>2</v>
      </c>
      <c r="T23" s="467" t="s">
        <v>11</v>
      </c>
      <c r="U23" s="479"/>
      <c r="V23" s="47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80" t="s">
        <v>11</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42" t="s">
        <v>13</v>
      </c>
      <c r="AG24" s="42" t="s">
        <v>12</v>
      </c>
      <c r="AH24" s="43" t="s">
        <v>2</v>
      </c>
      <c r="AI24" s="43" t="s">
        <v>11</v>
      </c>
      <c r="AJ24" s="460"/>
      <c r="AK24" s="460"/>
      <c r="AL24" s="460"/>
      <c r="AM24" s="460"/>
      <c r="AN24" s="460"/>
      <c r="AO24" s="460"/>
      <c r="AP24" s="460"/>
      <c r="AQ24" s="481"/>
      <c r="AR24" s="455"/>
      <c r="AS24" s="455"/>
      <c r="AT24" s="455"/>
      <c r="AU24" s="455"/>
      <c r="AV24" s="464"/>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87" customHeight="1" x14ac:dyDescent="0.25">
      <c r="A26" s="257">
        <v>1</v>
      </c>
      <c r="B26" s="258" t="s">
        <v>435</v>
      </c>
      <c r="C26" s="259" t="s">
        <v>436</v>
      </c>
      <c r="D26" s="259">
        <v>12.202199999999999</v>
      </c>
      <c r="E26" s="259" t="s">
        <v>389</v>
      </c>
      <c r="F26" s="259" t="s">
        <v>389</v>
      </c>
      <c r="G26" s="259" t="s">
        <v>389</v>
      </c>
      <c r="H26" s="259" t="s">
        <v>389</v>
      </c>
      <c r="I26" s="259" t="s">
        <v>389</v>
      </c>
      <c r="J26" s="259" t="s">
        <v>389</v>
      </c>
      <c r="K26" s="259" t="s">
        <v>389</v>
      </c>
      <c r="L26" s="259" t="s">
        <v>389</v>
      </c>
      <c r="M26" s="259" t="s">
        <v>437</v>
      </c>
      <c r="N26" s="259" t="s">
        <v>438</v>
      </c>
      <c r="O26" s="258" t="s">
        <v>435</v>
      </c>
      <c r="P26" s="259">
        <v>0</v>
      </c>
      <c r="Q26" s="259" t="s">
        <v>439</v>
      </c>
      <c r="R26" s="259">
        <v>0</v>
      </c>
      <c r="S26" s="46" t="s">
        <v>440</v>
      </c>
      <c r="T26" s="46" t="s">
        <v>440</v>
      </c>
      <c r="U26" s="46" t="s">
        <v>65</v>
      </c>
      <c r="V26" s="46" t="s">
        <v>65</v>
      </c>
      <c r="W26" s="46" t="s">
        <v>441</v>
      </c>
      <c r="X26" s="259">
        <v>0</v>
      </c>
      <c r="Y26" s="46"/>
      <c r="Z26" s="46"/>
      <c r="AA26" s="47"/>
      <c r="AB26" s="47">
        <v>0</v>
      </c>
      <c r="AC26" s="46" t="s">
        <v>441</v>
      </c>
      <c r="AD26" s="47">
        <v>0</v>
      </c>
      <c r="AE26" s="47">
        <v>0</v>
      </c>
      <c r="AF26" s="259"/>
      <c r="AG26" s="259"/>
      <c r="AH26" s="259"/>
      <c r="AI26" s="259"/>
      <c r="AJ26" s="259"/>
      <c r="AK26" s="260">
        <v>44412</v>
      </c>
      <c r="AL26" s="259" t="s">
        <v>442</v>
      </c>
      <c r="AM26" s="259"/>
      <c r="AN26" s="259"/>
      <c r="AO26" s="259"/>
      <c r="AP26" s="260">
        <v>44343</v>
      </c>
      <c r="AQ26" s="260">
        <v>44343</v>
      </c>
      <c r="AR26" s="260">
        <v>44343</v>
      </c>
      <c r="AS26" s="260">
        <v>44343</v>
      </c>
      <c r="AT26" s="260">
        <v>45438</v>
      </c>
      <c r="AU26" s="259"/>
      <c r="AV26" s="259" t="s">
        <v>443</v>
      </c>
    </row>
    <row r="27" spans="1:48" s="267" customFormat="1" ht="89.25" x14ac:dyDescent="0.2">
      <c r="A27" s="261">
        <v>2</v>
      </c>
      <c r="B27" s="258" t="s">
        <v>435</v>
      </c>
      <c r="C27" s="259" t="s">
        <v>436</v>
      </c>
      <c r="D27" s="259">
        <v>12.202199999999999</v>
      </c>
      <c r="E27" s="259" t="s">
        <v>389</v>
      </c>
      <c r="F27" s="259" t="s">
        <v>389</v>
      </c>
      <c r="G27" s="259" t="s">
        <v>389</v>
      </c>
      <c r="H27" s="259" t="s">
        <v>389</v>
      </c>
      <c r="I27" s="259" t="s">
        <v>389</v>
      </c>
      <c r="J27" s="259" t="s">
        <v>389</v>
      </c>
      <c r="K27" s="259" t="s">
        <v>389</v>
      </c>
      <c r="L27" s="259" t="s">
        <v>389</v>
      </c>
      <c r="M27" s="262" t="s">
        <v>444</v>
      </c>
      <c r="N27" s="258" t="s">
        <v>445</v>
      </c>
      <c r="O27" s="258" t="s">
        <v>435</v>
      </c>
      <c r="P27" s="263" t="s">
        <v>446</v>
      </c>
      <c r="Q27" s="259" t="s">
        <v>447</v>
      </c>
      <c r="R27" s="263" t="s">
        <v>448</v>
      </c>
      <c r="S27" s="263" t="s">
        <v>449</v>
      </c>
      <c r="T27" s="263" t="s">
        <v>449</v>
      </c>
      <c r="U27" s="264">
        <v>3</v>
      </c>
      <c r="V27" s="264">
        <v>3</v>
      </c>
      <c r="W27" s="263" t="s">
        <v>424</v>
      </c>
      <c r="X27" s="264">
        <v>1485</v>
      </c>
      <c r="Y27" s="263" t="s">
        <v>450</v>
      </c>
      <c r="Z27" s="263" t="s">
        <v>451</v>
      </c>
      <c r="AA27" s="264" t="s">
        <v>389</v>
      </c>
      <c r="AB27" s="264">
        <v>1485</v>
      </c>
      <c r="AC27" s="263" t="s">
        <v>424</v>
      </c>
      <c r="AD27" s="265">
        <v>1782</v>
      </c>
      <c r="AE27" s="265">
        <v>1782</v>
      </c>
      <c r="AF27" s="263" t="s">
        <v>452</v>
      </c>
      <c r="AG27" s="263" t="s">
        <v>452</v>
      </c>
      <c r="AH27" s="263" t="s">
        <v>452</v>
      </c>
      <c r="AI27" s="263" t="s">
        <v>452</v>
      </c>
      <c r="AJ27" s="263" t="s">
        <v>452</v>
      </c>
      <c r="AK27" s="263" t="s">
        <v>452</v>
      </c>
      <c r="AL27" s="263" t="s">
        <v>453</v>
      </c>
      <c r="AM27" s="263" t="s">
        <v>453</v>
      </c>
      <c r="AN27" s="263" t="s">
        <v>453</v>
      </c>
      <c r="AO27" s="263" t="s">
        <v>453</v>
      </c>
      <c r="AP27" s="263" t="s">
        <v>450</v>
      </c>
      <c r="AQ27" s="266">
        <v>44348</v>
      </c>
      <c r="AR27" s="263" t="s">
        <v>446</v>
      </c>
      <c r="AS27" s="266">
        <v>44337</v>
      </c>
      <c r="AT27" s="266">
        <v>44487</v>
      </c>
      <c r="AU27" s="262"/>
      <c r="AV27" s="258" t="s">
        <v>465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4" zoomScaleNormal="100" zoomScaleSheetLayoutView="100" workbookViewId="0">
      <selection activeCell="B27" sqref="B27"/>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400</v>
      </c>
    </row>
    <row r="4" spans="1:2" ht="15.75" x14ac:dyDescent="0.25">
      <c r="B4" s="27"/>
    </row>
    <row r="5" spans="1:2" ht="18.75" x14ac:dyDescent="0.3">
      <c r="A5" s="487" t="str">
        <f>'1. паспорт местоположение'!A5:C5</f>
        <v>Год раскрытия информации: 2023 год</v>
      </c>
      <c r="B5" s="487"/>
    </row>
    <row r="6" spans="1:2" ht="18.75" x14ac:dyDescent="0.3">
      <c r="A6" s="248"/>
      <c r="B6" s="248"/>
    </row>
    <row r="7" spans="1:2" ht="18.75" x14ac:dyDescent="0.25">
      <c r="A7" s="404" t="s">
        <v>9</v>
      </c>
      <c r="B7" s="404"/>
    </row>
    <row r="8" spans="1:2" ht="18.75" x14ac:dyDescent="0.25">
      <c r="A8" s="40"/>
      <c r="B8" s="40"/>
    </row>
    <row r="9" spans="1:2" x14ac:dyDescent="0.25">
      <c r="A9" s="398" t="s">
        <v>401</v>
      </c>
      <c r="B9" s="398"/>
    </row>
    <row r="10" spans="1:2" ht="15.75" x14ac:dyDescent="0.25">
      <c r="A10" s="395" t="s">
        <v>8</v>
      </c>
      <c r="B10" s="395"/>
    </row>
    <row r="11" spans="1:2" ht="18.75" x14ac:dyDescent="0.25">
      <c r="A11" s="40"/>
      <c r="B11" s="40"/>
    </row>
    <row r="12" spans="1:2" x14ac:dyDescent="0.25">
      <c r="A12" s="488" t="str">
        <f>'1. паспорт местоположение'!A12:C12</f>
        <v>L_NS3400.VL.0018</v>
      </c>
      <c r="B12" s="488"/>
    </row>
    <row r="13" spans="1:2" ht="15.75" x14ac:dyDescent="0.25">
      <c r="A13" s="395" t="s">
        <v>7</v>
      </c>
      <c r="B13" s="395"/>
    </row>
    <row r="14" spans="1:2" ht="18.75" x14ac:dyDescent="0.25">
      <c r="A14" s="10"/>
      <c r="B14" s="10"/>
    </row>
    <row r="15" spans="1:2" ht="32.25" customHeight="1" x14ac:dyDescent="0.25">
      <c r="A15" s="48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84"/>
    </row>
    <row r="16" spans="1:2" ht="15.75" x14ac:dyDescent="0.25">
      <c r="A16" s="395" t="s">
        <v>6</v>
      </c>
      <c r="B16" s="395"/>
    </row>
    <row r="17" spans="1:2" ht="15.75" x14ac:dyDescent="0.25">
      <c r="B17" s="34"/>
    </row>
    <row r="18" spans="1:2" x14ac:dyDescent="0.25">
      <c r="A18" s="485" t="s">
        <v>353</v>
      </c>
      <c r="B18" s="486"/>
    </row>
    <row r="19" spans="1:2" ht="15.75" x14ac:dyDescent="0.25">
      <c r="B19" s="27"/>
    </row>
    <row r="20" spans="1:2" ht="15.75" thickBot="1" x14ac:dyDescent="0.3">
      <c r="B20" s="35"/>
    </row>
    <row r="21" spans="1:2" ht="90" x14ac:dyDescent="0.25">
      <c r="A21" s="296" t="s">
        <v>417</v>
      </c>
      <c r="B21" s="297"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98" t="s">
        <v>249</v>
      </c>
      <c r="B22" s="299" t="str">
        <f>'1. паспорт местоположение'!C27</f>
        <v>Упоровский район</v>
      </c>
    </row>
    <row r="23" spans="1:2" x14ac:dyDescent="0.25">
      <c r="A23" s="298" t="s">
        <v>232</v>
      </c>
      <c r="B23" s="300" t="s">
        <v>517</v>
      </c>
    </row>
    <row r="24" spans="1:2" x14ac:dyDescent="0.25">
      <c r="A24" s="298" t="s">
        <v>250</v>
      </c>
      <c r="B24" s="250" t="s">
        <v>521</v>
      </c>
    </row>
    <row r="25" spans="1:2" x14ac:dyDescent="0.25">
      <c r="A25" s="301" t="s">
        <v>251</v>
      </c>
      <c r="B25" s="299">
        <f>'3.3 паспорт описание'!C29</f>
        <v>2023</v>
      </c>
    </row>
    <row r="26" spans="1:2" x14ac:dyDescent="0.25">
      <c r="A26" s="301" t="s">
        <v>252</v>
      </c>
      <c r="B26" s="250" t="str">
        <f>'3.3 паспорт описание'!C30</f>
        <v>П</v>
      </c>
    </row>
    <row r="27" spans="1:2" ht="28.5" x14ac:dyDescent="0.25">
      <c r="A27" s="302" t="s">
        <v>562</v>
      </c>
      <c r="B27" s="249">
        <v>6.2E-2</v>
      </c>
    </row>
    <row r="28" spans="1:2" x14ac:dyDescent="0.25">
      <c r="A28" s="303" t="s">
        <v>253</v>
      </c>
      <c r="B28" s="250"/>
    </row>
    <row r="29" spans="1:2" ht="28.5" x14ac:dyDescent="0.25">
      <c r="A29" s="302" t="s">
        <v>458</v>
      </c>
      <c r="B29" s="249">
        <v>1.782</v>
      </c>
    </row>
    <row r="30" spans="1:2" ht="28.5" x14ac:dyDescent="0.25">
      <c r="A30" s="304" t="s">
        <v>459</v>
      </c>
      <c r="B30" s="251">
        <v>1.782</v>
      </c>
    </row>
    <row r="31" spans="1:2" x14ac:dyDescent="0.25">
      <c r="A31" s="303" t="s">
        <v>254</v>
      </c>
      <c r="B31" s="250"/>
    </row>
    <row r="32" spans="1:2" ht="29.25" thickBot="1" x14ac:dyDescent="0.3">
      <c r="A32" s="305" t="s">
        <v>418</v>
      </c>
      <c r="B32" s="252">
        <v>1.782</v>
      </c>
    </row>
    <row r="33" spans="1:2" ht="30" x14ac:dyDescent="0.25">
      <c r="A33" s="306" t="s">
        <v>460</v>
      </c>
      <c r="B33" s="253">
        <v>1.782</v>
      </c>
    </row>
    <row r="34" spans="1:2" x14ac:dyDescent="0.25">
      <c r="A34" s="307" t="s">
        <v>255</v>
      </c>
      <c r="B34" s="254">
        <v>0</v>
      </c>
    </row>
    <row r="35" spans="1:2" x14ac:dyDescent="0.25">
      <c r="A35" s="307" t="s">
        <v>461</v>
      </c>
      <c r="B35" s="255">
        <v>5.7000000000000002E-2</v>
      </c>
    </row>
    <row r="36" spans="1:2" x14ac:dyDescent="0.25">
      <c r="A36" s="307" t="s">
        <v>462</v>
      </c>
      <c r="B36" s="255">
        <v>4.8000000000000001E-2</v>
      </c>
    </row>
    <row r="37" spans="1:2" ht="29.25" thickBot="1" x14ac:dyDescent="0.3">
      <c r="A37" s="305" t="s">
        <v>419</v>
      </c>
      <c r="B37" s="252">
        <v>0</v>
      </c>
    </row>
    <row r="38" spans="1:2" x14ac:dyDescent="0.25">
      <c r="A38" s="307" t="s">
        <v>463</v>
      </c>
      <c r="B38" s="254" t="s">
        <v>375</v>
      </c>
    </row>
    <row r="39" spans="1:2" x14ac:dyDescent="0.25">
      <c r="A39" s="307" t="s">
        <v>255</v>
      </c>
      <c r="B39" s="254" t="s">
        <v>375</v>
      </c>
    </row>
    <row r="40" spans="1:2" x14ac:dyDescent="0.25">
      <c r="A40" s="307" t="s">
        <v>461</v>
      </c>
      <c r="B40" s="254" t="s">
        <v>375</v>
      </c>
    </row>
    <row r="41" spans="1:2" ht="15.75" thickBot="1" x14ac:dyDescent="0.3">
      <c r="A41" s="307" t="s">
        <v>462</v>
      </c>
      <c r="B41" s="254" t="s">
        <v>375</v>
      </c>
    </row>
    <row r="42" spans="1:2" ht="29.25" thickBot="1" x14ac:dyDescent="0.3">
      <c r="A42" s="344" t="s">
        <v>420</v>
      </c>
      <c r="B42" s="345">
        <v>0</v>
      </c>
    </row>
    <row r="43" spans="1:2" ht="45" x14ac:dyDescent="0.25">
      <c r="A43" s="306" t="s">
        <v>464</v>
      </c>
      <c r="B43" s="253">
        <v>0</v>
      </c>
    </row>
    <row r="44" spans="1:2" x14ac:dyDescent="0.25">
      <c r="A44" s="307" t="s">
        <v>255</v>
      </c>
      <c r="B44" s="254">
        <v>0</v>
      </c>
    </row>
    <row r="45" spans="1:2" x14ac:dyDescent="0.25">
      <c r="A45" s="307" t="s">
        <v>461</v>
      </c>
      <c r="B45" s="255">
        <v>0</v>
      </c>
    </row>
    <row r="46" spans="1:2" x14ac:dyDescent="0.25">
      <c r="A46" s="307" t="s">
        <v>462</v>
      </c>
      <c r="B46" s="255">
        <v>0</v>
      </c>
    </row>
    <row r="47" spans="1:2" ht="29.25" thickBot="1" x14ac:dyDescent="0.3">
      <c r="A47" s="305" t="s">
        <v>256</v>
      </c>
      <c r="B47" s="256" t="s">
        <v>375</v>
      </c>
    </row>
    <row r="48" spans="1:2" x14ac:dyDescent="0.25">
      <c r="A48" s="307" t="s">
        <v>254</v>
      </c>
      <c r="B48" s="254" t="s">
        <v>375</v>
      </c>
    </row>
    <row r="49" spans="1:2" x14ac:dyDescent="0.25">
      <c r="A49" s="307" t="s">
        <v>421</v>
      </c>
      <c r="B49" s="254">
        <v>100</v>
      </c>
    </row>
    <row r="50" spans="1:2" x14ac:dyDescent="0.25">
      <c r="A50" s="307" t="s">
        <v>422</v>
      </c>
      <c r="B50" s="254">
        <v>100</v>
      </c>
    </row>
    <row r="51" spans="1:2" x14ac:dyDescent="0.25">
      <c r="A51" s="307" t="s">
        <v>423</v>
      </c>
      <c r="B51" s="254">
        <v>100</v>
      </c>
    </row>
    <row r="52" spans="1:2" ht="15.75" thickBot="1" x14ac:dyDescent="0.3">
      <c r="A52" s="305" t="s">
        <v>257</v>
      </c>
      <c r="B52" s="256">
        <v>0</v>
      </c>
    </row>
    <row r="53" spans="1:2" ht="15.75" thickBot="1" x14ac:dyDescent="0.3">
      <c r="A53" s="305" t="s">
        <v>258</v>
      </c>
      <c r="B53" s="252">
        <v>5.7000000000000002E-2</v>
      </c>
    </row>
    <row r="54" spans="1:2" ht="15.75" thickBot="1" x14ac:dyDescent="0.3">
      <c r="A54" s="305" t="s">
        <v>259</v>
      </c>
      <c r="B54" s="256">
        <v>0</v>
      </c>
    </row>
    <row r="55" spans="1:2" ht="15.75" thickBot="1" x14ac:dyDescent="0.3">
      <c r="A55" s="305" t="s">
        <v>260</v>
      </c>
      <c r="B55" s="252">
        <v>4.8000000000000001E-2</v>
      </c>
    </row>
    <row r="56" spans="1:2" ht="15.75" thickBot="1" x14ac:dyDescent="0.3">
      <c r="A56" s="305" t="s">
        <v>261</v>
      </c>
      <c r="B56" s="256" t="s">
        <v>375</v>
      </c>
    </row>
    <row r="57" spans="1:2" x14ac:dyDescent="0.25">
      <c r="A57" s="307" t="s">
        <v>262</v>
      </c>
      <c r="B57" s="254" t="s">
        <v>560</v>
      </c>
    </row>
    <row r="58" spans="1:2" x14ac:dyDescent="0.25">
      <c r="A58" s="307" t="s">
        <v>263</v>
      </c>
      <c r="B58" s="254" t="s">
        <v>375</v>
      </c>
    </row>
    <row r="59" spans="1:2" x14ac:dyDescent="0.25">
      <c r="A59" s="307" t="s">
        <v>264</v>
      </c>
      <c r="B59" s="254" t="s">
        <v>375</v>
      </c>
    </row>
    <row r="60" spans="1:2" ht="30" x14ac:dyDescent="0.25">
      <c r="A60" s="307" t="s">
        <v>518</v>
      </c>
      <c r="B60" s="254" t="s">
        <v>561</v>
      </c>
    </row>
    <row r="61" spans="1:2" ht="15.75" thickBot="1" x14ac:dyDescent="0.3">
      <c r="A61" s="342" t="s">
        <v>265</v>
      </c>
      <c r="B61" s="343" t="s">
        <v>375</v>
      </c>
    </row>
    <row r="62" spans="1:2" ht="29.25" thickBot="1" x14ac:dyDescent="0.3">
      <c r="A62" s="344" t="s">
        <v>266</v>
      </c>
      <c r="B62" s="345" t="s">
        <v>556</v>
      </c>
    </row>
    <row r="63" spans="1:2" ht="29.25" thickBot="1" x14ac:dyDescent="0.3">
      <c r="A63" s="344" t="s">
        <v>267</v>
      </c>
      <c r="B63" s="345">
        <v>4</v>
      </c>
    </row>
    <row r="64" spans="1:2" x14ac:dyDescent="0.25">
      <c r="A64" s="307" t="s">
        <v>254</v>
      </c>
      <c r="B64" s="324" t="s">
        <v>375</v>
      </c>
    </row>
    <row r="65" spans="1:2" x14ac:dyDescent="0.25">
      <c r="A65" s="307" t="s">
        <v>425</v>
      </c>
      <c r="B65" s="324">
        <v>2</v>
      </c>
    </row>
    <row r="66" spans="1:2" ht="15.75" thickBot="1" x14ac:dyDescent="0.3">
      <c r="A66" s="307" t="s">
        <v>426</v>
      </c>
      <c r="B66" s="324">
        <v>2</v>
      </c>
    </row>
    <row r="67" spans="1:2" ht="15.75" thickBot="1" x14ac:dyDescent="0.3">
      <c r="A67" s="344" t="s">
        <v>268</v>
      </c>
      <c r="B67" s="345" t="s">
        <v>557</v>
      </c>
    </row>
    <row r="68" spans="1:2" ht="15.75" thickBot="1" x14ac:dyDescent="0.3">
      <c r="A68" s="344" t="s">
        <v>269</v>
      </c>
      <c r="B68" s="345" t="s">
        <v>375</v>
      </c>
    </row>
    <row r="69" spans="1:2" x14ac:dyDescent="0.25">
      <c r="A69" s="307" t="s">
        <v>427</v>
      </c>
      <c r="B69" s="346">
        <f>'6.1. Паспорт сетевой график'!H43</f>
        <v>44920</v>
      </c>
    </row>
    <row r="70" spans="1:2" x14ac:dyDescent="0.25">
      <c r="A70" s="307" t="s">
        <v>428</v>
      </c>
      <c r="B70" s="324" t="s">
        <v>375</v>
      </c>
    </row>
    <row r="71" spans="1:2" ht="15.75" thickBot="1" x14ac:dyDescent="0.3">
      <c r="A71" s="307" t="s">
        <v>429</v>
      </c>
      <c r="B71" s="324" t="s">
        <v>375</v>
      </c>
    </row>
    <row r="72" spans="1:2" ht="29.25" thickBot="1" x14ac:dyDescent="0.3">
      <c r="A72" s="344" t="s">
        <v>270</v>
      </c>
      <c r="B72" s="345" t="s">
        <v>558</v>
      </c>
    </row>
    <row r="73" spans="1:2" ht="29.25" thickBot="1" x14ac:dyDescent="0.3">
      <c r="A73" s="344" t="s">
        <v>271</v>
      </c>
      <c r="B73" s="345" t="s">
        <v>559</v>
      </c>
    </row>
    <row r="74" spans="1:2" x14ac:dyDescent="0.25">
      <c r="A74" s="307" t="s">
        <v>430</v>
      </c>
      <c r="B74" s="324" t="s">
        <v>375</v>
      </c>
    </row>
    <row r="75" spans="1:2" x14ac:dyDescent="0.25">
      <c r="A75" s="307" t="s">
        <v>431</v>
      </c>
      <c r="B75" s="324" t="s">
        <v>375</v>
      </c>
    </row>
    <row r="76" spans="1:2" x14ac:dyDescent="0.25">
      <c r="A76" s="307" t="s">
        <v>432</v>
      </c>
      <c r="B76" s="324" t="s">
        <v>375</v>
      </c>
    </row>
    <row r="77" spans="1:2" x14ac:dyDescent="0.25">
      <c r="A77" s="307" t="s">
        <v>433</v>
      </c>
      <c r="B77" s="324" t="s">
        <v>375</v>
      </c>
    </row>
    <row r="78" spans="1:2" x14ac:dyDescent="0.25">
      <c r="A78" s="307" t="s">
        <v>434</v>
      </c>
      <c r="B78" s="324" t="s">
        <v>375</v>
      </c>
    </row>
    <row r="79" spans="1:2" x14ac:dyDescent="0.25">
      <c r="B79" s="325"/>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2023-10-20T13:15:33Z</dcterms:modified>
</cp:coreProperties>
</file>